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119" i="1" l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120" i="1" l="1"/>
</calcChain>
</file>

<file path=xl/sharedStrings.xml><?xml version="1.0" encoding="utf-8"?>
<sst xmlns="http://schemas.openxmlformats.org/spreadsheetml/2006/main" count="1012" uniqueCount="300">
  <si>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</si>
  <si>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</si>
  <si>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</si>
  <si>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</si>
  <si>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</si>
  <si>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</si>
  <si>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</si>
  <si>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</si>
  <si>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</si>
  <si>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</si>
  <si>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</si>
  <si>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</si>
  <si>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</si>
  <si>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</si>
  <si>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Склад  N 4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</si>
  <si>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</si>
  <si>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</si>
  <si>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</si>
  <si>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</si>
  <si>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</si>
  <si>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ВРЕМЕННОГО ИСПОЛЬЗОВАНИЯ</t>
  </si>
  <si>
    <t>1005371046</t>
  </si>
  <si>
    <t xml:space="preserve">РЕМКОМПЛЕКТ БО-90                                                                  </t>
  </si>
  <si>
    <t>09</t>
  </si>
  <si>
    <t>Оборудование насосно-компрессорное</t>
  </si>
  <si>
    <t>1005372735</t>
  </si>
  <si>
    <t xml:space="preserve">РЕМКОМПЛЕКТ БО-80                                                                  </t>
  </si>
  <si>
    <t>1005374732</t>
  </si>
  <si>
    <t xml:space="preserve">ВТУЛКА ПОДШИПНИКА Н13.3.294.01.009                                                 </t>
  </si>
  <si>
    <t>1005374733</t>
  </si>
  <si>
    <t xml:space="preserve">ВТУЛКА ПОДШИПНИКА Н13.3.281.01.016                                                 </t>
  </si>
  <si>
    <t>1005373284</t>
  </si>
  <si>
    <t xml:space="preserve">ВТУЛКА РАБОЧАЯ КК 2371.01.005  К КИСЛОР.НАСОСУ                                     </t>
  </si>
  <si>
    <t>1005373285</t>
  </si>
  <si>
    <t xml:space="preserve">КЛАПАН ВСАСЫВАЮЩИЙ КК 6225.40.660 К КИСЛОР.НАСОСУ                                  </t>
  </si>
  <si>
    <t>1005373286</t>
  </si>
  <si>
    <t xml:space="preserve">КЛАПАН НАГНЕТАТЕЛЬНЫЙ КК 6225.40.680 К КИСЛОР.НАСОСУ                               </t>
  </si>
  <si>
    <t>1005372563</t>
  </si>
  <si>
    <t xml:space="preserve">РЕМКОМПЛЕКТ ДНТ-80                                                                 </t>
  </si>
  <si>
    <t>1005373287</t>
  </si>
  <si>
    <t xml:space="preserve">ЭКСПАНДЕР КК 6225.40.653 К КИСЛОР.НАСОСУ                                           </t>
  </si>
  <si>
    <t>1005373781</t>
  </si>
  <si>
    <t xml:space="preserve">РЕМКОМПЛЕКТ ОНП-45                                                                 </t>
  </si>
  <si>
    <t>1005374737</t>
  </si>
  <si>
    <t xml:space="preserve">ПРУЖИНА ДХМ 10005.07.007                                                           </t>
  </si>
  <si>
    <t>1005372281</t>
  </si>
  <si>
    <t xml:space="preserve">РЕМКОМПЛЕКТ ДНТ-70                                                                 </t>
  </si>
  <si>
    <t>1005372278</t>
  </si>
  <si>
    <t xml:space="preserve">РЕМКОМПЛЕКТ БО-60                                                                  </t>
  </si>
  <si>
    <t>ЭЛЕМЕНТ ФИЛЬТРУЮЩИЙ C400.080 СЕТЧАТЫЙ</t>
  </si>
  <si>
    <t>ВТУЛКА 8ВШ.210.144</t>
  </si>
  <si>
    <t>ВТУЛКА п.8 ТОРЦОВОГО УПЛОТНЕНИЯ РДТ-70</t>
  </si>
  <si>
    <t>ВТУЛКА п.8 ТОРЦОВОГО УПЛОТНЕНИЯ РДТ-80</t>
  </si>
  <si>
    <t>ВТУЛКА п.8 ТОРЦОВОГО УПЛОТНЕНИЯ РДТ-90</t>
  </si>
  <si>
    <t>ВТУЛКА п.3 СДН-90</t>
  </si>
  <si>
    <t>ВТУЛКА п.3 90СДН-HGUR200</t>
  </si>
  <si>
    <t>ВТУЛКА п.3 80РДТ-QGK200</t>
  </si>
  <si>
    <t>ВТУЛКА п.8 90РДТ-HGUR200</t>
  </si>
  <si>
    <t>ВТУЛКА п.3 СД2-0500-5556 KRGH-50</t>
  </si>
  <si>
    <t>ВТУЛКА ДХМ 10005.07.009 графит</t>
  </si>
  <si>
    <t>1231173</t>
  </si>
  <si>
    <t>1001240216</t>
  </si>
  <si>
    <t>РЕМЕНЬ Б-2240 Т</t>
  </si>
  <si>
    <t>1032962</t>
  </si>
  <si>
    <t>1005370136</t>
  </si>
  <si>
    <t>ПРУЖИНА 4.440.640</t>
  </si>
  <si>
    <t>1124432</t>
  </si>
  <si>
    <t>1005370282</t>
  </si>
  <si>
    <t>ВКЛАДЫШ Н 251-2-2Р1</t>
  </si>
  <si>
    <t>1152187</t>
  </si>
  <si>
    <t>1005370283</t>
  </si>
  <si>
    <t>ВКЛАДЫШ Н 251-2-2Р2</t>
  </si>
  <si>
    <t>1124434</t>
  </si>
  <si>
    <t>1005370285</t>
  </si>
  <si>
    <t>ВКЛАДЫШ Н 251-2-3Р1</t>
  </si>
  <si>
    <t>1152185</t>
  </si>
  <si>
    <t>1005370286</t>
  </si>
  <si>
    <t>ВКЛАДЫШ Н 251-2-3Р2</t>
  </si>
  <si>
    <t>1124419</t>
  </si>
  <si>
    <t>1005370291</t>
  </si>
  <si>
    <t>ВКЛАДЫШ Н 265-2-3</t>
  </si>
  <si>
    <t>1159636</t>
  </si>
  <si>
    <t>1005370293</t>
  </si>
  <si>
    <t>ВКЛАДЫШ Н 265-2-3Р2</t>
  </si>
  <si>
    <t>1168945</t>
  </si>
  <si>
    <t>1005370323</t>
  </si>
  <si>
    <t>ВТУЛКА ШАТУНА 304М-4.12</t>
  </si>
  <si>
    <t>1169630</t>
  </si>
  <si>
    <t>1005370334</t>
  </si>
  <si>
    <t>ГИЛЬЗА ЦИЛИНДРА 105П50/15-4</t>
  </si>
  <si>
    <t>1169742</t>
  </si>
  <si>
    <t>1005370335</t>
  </si>
  <si>
    <t>ГИЛЬЗА ЦИЛИНДРА 205 П5015-3</t>
  </si>
  <si>
    <t>1169429</t>
  </si>
  <si>
    <t>1005370516</t>
  </si>
  <si>
    <t>КРЫШКА 288-2-0-3</t>
  </si>
  <si>
    <t>1169744</t>
  </si>
  <si>
    <t>1005370536</t>
  </si>
  <si>
    <t>МАНЖЕТА Г50/11СТП0501-157-78</t>
  </si>
  <si>
    <t>1167249</t>
  </si>
  <si>
    <t>1005370558</t>
  </si>
  <si>
    <t>ПАЛЕЦ Н 266-2-3А</t>
  </si>
  <si>
    <t>1021068</t>
  </si>
  <si>
    <t>1005370660</t>
  </si>
  <si>
    <t>ТОРЦОВОЕ УПЛОТНЕНИЕ</t>
  </si>
  <si>
    <t>1058825</t>
  </si>
  <si>
    <t>1005370662</t>
  </si>
  <si>
    <t>ТОРЦОВОЕ УПЛОТНЕНИЕ БО-70</t>
  </si>
  <si>
    <t>1197768</t>
  </si>
  <si>
    <t>1005370700</t>
  </si>
  <si>
    <t>ШЕСТЕРНЯ 105</t>
  </si>
  <si>
    <t>9007738</t>
  </si>
  <si>
    <t>1005370704</t>
  </si>
  <si>
    <t>ШЕСТЕРНЯ СПИР 5ПХ5</t>
  </si>
  <si>
    <t>1161765</t>
  </si>
  <si>
    <t>1005370760</t>
  </si>
  <si>
    <t>ПРУЖИНА Н78-58-15</t>
  </si>
  <si>
    <t>1124436</t>
  </si>
  <si>
    <t>1005370828</t>
  </si>
  <si>
    <t>ВКЛАДЫШ Н 251-2-4 Р1</t>
  </si>
  <si>
    <t>1124438</t>
  </si>
  <si>
    <t>1005370829</t>
  </si>
  <si>
    <t>ВКЛАДЫШ Н 251-2-5 Р1</t>
  </si>
  <si>
    <t>1167655</t>
  </si>
  <si>
    <t>РЕМКОМПЛЕКТ БО-60</t>
  </si>
  <si>
    <t>1161129</t>
  </si>
  <si>
    <t>1005372279</t>
  </si>
  <si>
    <t>РЕМКОМПЛЕКТ БО-70</t>
  </si>
  <si>
    <t>1167502</t>
  </si>
  <si>
    <t>1005372287</t>
  </si>
  <si>
    <t>ГАЙКА САМОСТОПОРЯЩАЯСЯ М20х1,5</t>
  </si>
  <si>
    <t>1167501</t>
  </si>
  <si>
    <t>1005372291</t>
  </si>
  <si>
    <t>ГАЙКА САМОСТОПОРЯЩАЯСЯ М16х1,5</t>
  </si>
  <si>
    <t>1379138</t>
  </si>
  <si>
    <t>1005372300</t>
  </si>
  <si>
    <t>ДЕМПФЕРНАЯ ПЛАСТИНА КЛАПАНА 74 CFD</t>
  </si>
  <si>
    <t>1167503</t>
  </si>
  <si>
    <t>1005372302</t>
  </si>
  <si>
    <t>ГАЙКА САМОСТОПОРЯЩАЯСЯ JL-NUT M12</t>
  </si>
  <si>
    <t>1555130</t>
  </si>
  <si>
    <t>1005372334</t>
  </si>
  <si>
    <t>ВТУЛКА ПДГ</t>
  </si>
  <si>
    <t>1554938</t>
  </si>
  <si>
    <t>1005372335</t>
  </si>
  <si>
    <t>ПОРШЕНЬ ПДГ</t>
  </si>
  <si>
    <t>1331296</t>
  </si>
  <si>
    <t>1005372336</t>
  </si>
  <si>
    <t>ЗОЛОТНИК ПДГ</t>
  </si>
  <si>
    <t>1342224</t>
  </si>
  <si>
    <t>1005372337</t>
  </si>
  <si>
    <t>КОЛЬЦО УПЛОТНЯЮЩЕЕ ПДГ</t>
  </si>
  <si>
    <t>1250043</t>
  </si>
  <si>
    <t>1005372341</t>
  </si>
  <si>
    <t>ПОЛУМУФТА МПП РП-3</t>
  </si>
  <si>
    <t>1167500</t>
  </si>
  <si>
    <t>1005372346</t>
  </si>
  <si>
    <t>ДЕМПФЕРНАЯ ПЛАСТИНА КЛАПАНА 172G3D 50-050010</t>
  </si>
  <si>
    <t>1328251</t>
  </si>
  <si>
    <t>1005372386</t>
  </si>
  <si>
    <t>МАНЖЕТА 4ВМ</t>
  </si>
  <si>
    <t>1168383</t>
  </si>
  <si>
    <t>1005372527</t>
  </si>
  <si>
    <t>РЕМКОМПЛЕКТ ОП-80</t>
  </si>
  <si>
    <t>1168347</t>
  </si>
  <si>
    <t>РЕМКОМПЛЕКТ ДНТ-80</t>
  </si>
  <si>
    <t>1294968</t>
  </si>
  <si>
    <t>1005372689</t>
  </si>
  <si>
    <t>ПРУЖИНА НАЖИМНАЯ 60-2116</t>
  </si>
  <si>
    <t>1727581</t>
  </si>
  <si>
    <t>1005372734</t>
  </si>
  <si>
    <t>РЕМКОМПЛЕКТ РК1 К ТУ</t>
  </si>
  <si>
    <t>1167110</t>
  </si>
  <si>
    <t>1005372905</t>
  </si>
  <si>
    <t>ШАЙБА СТОПОРНАЯ СТП 0503-27-73</t>
  </si>
  <si>
    <t>1171163</t>
  </si>
  <si>
    <t>1005372906</t>
  </si>
  <si>
    <t>ШАЙБА 28 Н266-2-11</t>
  </si>
  <si>
    <t>1197340</t>
  </si>
  <si>
    <t>1005373047</t>
  </si>
  <si>
    <t>ИМПЕЛЛЕР К Т/У СДН-70</t>
  </si>
  <si>
    <t>1205563</t>
  </si>
  <si>
    <t>1005373109</t>
  </si>
  <si>
    <t>ВКЛАДЫШ 8ВШ.263.006</t>
  </si>
  <si>
    <t>1205546</t>
  </si>
  <si>
    <t>1005373136</t>
  </si>
  <si>
    <t>ПРОКЛАДКА С8KE.371.000-47</t>
  </si>
  <si>
    <t>1205545</t>
  </si>
  <si>
    <t>1005373137</t>
  </si>
  <si>
    <t>ПРОКЛАДКА С8КЕ.371.000-53</t>
  </si>
  <si>
    <t>1205544</t>
  </si>
  <si>
    <t>1005373138</t>
  </si>
  <si>
    <t>ПРОКЛАДКА С8КЕ.371.000-55</t>
  </si>
  <si>
    <t>1205543</t>
  </si>
  <si>
    <t>1005373139</t>
  </si>
  <si>
    <t>ПРОКЛАДКА С8КЕ.371.000-71</t>
  </si>
  <si>
    <t>1263885</t>
  </si>
  <si>
    <t>1005373543</t>
  </si>
  <si>
    <t>ПЯТА 8ВШ.266.010</t>
  </si>
  <si>
    <t>1305891</t>
  </si>
  <si>
    <t>1005373711</t>
  </si>
  <si>
    <t>РЕМКОМПЛЕКТ СДН-90 РК-1 (двухслойный сильфон)</t>
  </si>
  <si>
    <t>1305892</t>
  </si>
  <si>
    <t>1005373712</t>
  </si>
  <si>
    <t>РЕМКОМПЛЕКТ СДН-90 РК-3</t>
  </si>
  <si>
    <t>1328155</t>
  </si>
  <si>
    <t>1005373726</t>
  </si>
  <si>
    <t>РЕМКОМПЛЕКТ РДТ-65 РК-3</t>
  </si>
  <si>
    <t>1312757</t>
  </si>
  <si>
    <t>1005373911</t>
  </si>
  <si>
    <t>РЕМКОМПЛЕКТ К ТОРЦОВОМУ УПЛОТНЕНИЮ СДН-90СП (РК-1)</t>
  </si>
  <si>
    <t>1435949</t>
  </si>
  <si>
    <t>1005373925</t>
  </si>
  <si>
    <t>ПРОКЛАДКА БОЛЬШОЙ КРЫШКИ КАРТЕРА, 500х380х2, К КОМПРЕССОРУ  (Буркхардт)</t>
  </si>
  <si>
    <t>Склад N 11</t>
  </si>
  <si>
    <t>1436023</t>
  </si>
  <si>
    <t>1005373927</t>
  </si>
  <si>
    <t>ШАЙБА СТОПОРНАЯ D69 мм., для фиксации маслосъёмных колец (Буркхардт)</t>
  </si>
  <si>
    <t>1436075</t>
  </si>
  <si>
    <t>1005373933</t>
  </si>
  <si>
    <t>КОЛЬЦО ПОРШНЕВОЕ С КОСЫМ ЗАМКОМ 1 ст., D200х14х9 (Буркхардт)</t>
  </si>
  <si>
    <t>1310746</t>
  </si>
  <si>
    <t>1005373935</t>
  </si>
  <si>
    <t>КОЛЬЦО НАПРАВЛЯЮЩЕЕ 1 ст., D270х8х40 (Буркхардт)</t>
  </si>
  <si>
    <t>1358941</t>
  </si>
  <si>
    <t>1005374081</t>
  </si>
  <si>
    <t>КОЛЕСО РАБОЧЕЕ 22НДС</t>
  </si>
  <si>
    <t>1135099</t>
  </si>
  <si>
    <t>1005374084</t>
  </si>
  <si>
    <t>КОРПУС ДЛЯ ТОРЦОВОГО УПЛОТНЕНИЯ РДТ-80 п 1.1</t>
  </si>
  <si>
    <t>1167758</t>
  </si>
  <si>
    <t>1005374085</t>
  </si>
  <si>
    <t>КОРПУС ДЛЯ ТОРЦОВОГО УПЛОТНЕНИЯ РДТ-90 п 1.1</t>
  </si>
  <si>
    <t>1005374086</t>
  </si>
  <si>
    <t>РЕМКОМПЛЕКТ РДТ-80QGK РК-3</t>
  </si>
  <si>
    <t>9002992</t>
  </si>
  <si>
    <t>1005374101</t>
  </si>
  <si>
    <t>КОЛЕСО РАБОЧЕЕ ДЛЯ НАСОСА Х50-32-250б-Е-5</t>
  </si>
  <si>
    <t>1343400</t>
  </si>
  <si>
    <t>1005374173</t>
  </si>
  <si>
    <t>ПОРШЕНЬ 4-ступени 4М25/9.01.00.002 2ВМ4-12-65</t>
  </si>
  <si>
    <t>1197826</t>
  </si>
  <si>
    <t>1005374177</t>
  </si>
  <si>
    <t>ПАЛЕЦ КРЕЙЦКОПФА, черт.104М-3.1.0, 2ВМ4-12-65</t>
  </si>
  <si>
    <t>1436025</t>
  </si>
  <si>
    <t>1005374259</t>
  </si>
  <si>
    <t>КОМПЛЕКТ КЛАПАНА 1ст. С21210 Буркхардт</t>
  </si>
  <si>
    <t>1436072</t>
  </si>
  <si>
    <t>1005374261</t>
  </si>
  <si>
    <t>ПАРА УПЛОТНИТЕЛЬНЫХ КОЛЕЦ 1 ст. Буркхардт</t>
  </si>
  <si>
    <t>1355615</t>
  </si>
  <si>
    <t>1005374291</t>
  </si>
  <si>
    <t>РЕМКОМПЛЕКТ РДТ-90 РК-2</t>
  </si>
  <si>
    <t>1355616</t>
  </si>
  <si>
    <t>1005374292</t>
  </si>
  <si>
    <t>РЕМКОМПЛЕКТ РДТ-90 РК-1</t>
  </si>
  <si>
    <t>1358229</t>
  </si>
  <si>
    <t>1005374293</t>
  </si>
  <si>
    <t>ИМПЕЛЛЕР п.8 ТОРЦОВОГО УПЛОТНЕНИЯ СДН-90</t>
  </si>
  <si>
    <t>1167391</t>
  </si>
  <si>
    <t>1005374294</t>
  </si>
  <si>
    <t>ПРУЖИНА ВОЛНОВАЯ п.9 ТОРЦОВОГО УПЛОТНЕНИЯ СДН-80</t>
  </si>
  <si>
    <t>1358251</t>
  </si>
  <si>
    <t>1005374295</t>
  </si>
  <si>
    <t>ПРУЖИНА ВОЛНОВАЯ п.9 ТОРЦОВОГО УПЛОТНЕНИЯ СДН-90</t>
  </si>
  <si>
    <t>1433607</t>
  </si>
  <si>
    <t>1005374377</t>
  </si>
  <si>
    <t>КАРТРИДЖ ФИЛЬТРА WP-414</t>
  </si>
  <si>
    <t>1326987</t>
  </si>
  <si>
    <t>1005374437</t>
  </si>
  <si>
    <t>ВТУЛКА п.3 СДН-80</t>
  </si>
  <si>
    <t>1005374718</t>
  </si>
  <si>
    <t>ИМПЕЛЛЕР п.8 СДН-70</t>
  </si>
  <si>
    <t>9007224</t>
  </si>
  <si>
    <t>1005374723</t>
  </si>
  <si>
    <t>БЛОК УПЛОТНЕНИЯ С10-С12 для насоса НД2П16/100</t>
  </si>
  <si>
    <t>1907912</t>
  </si>
  <si>
    <t>1005374724</t>
  </si>
  <si>
    <t>КОЛЬЦО РО-ЭПДК 21х25х2,5 для насоса НД2П16/100</t>
  </si>
  <si>
    <t>1530231</t>
  </si>
  <si>
    <t>1005374725</t>
  </si>
  <si>
    <t>МАНЖЕТА S1-ЭПДК 15х22х5 для насоса НД2П16/100</t>
  </si>
  <si>
    <t>1078550</t>
  </si>
  <si>
    <t>1005374734</t>
  </si>
  <si>
    <t>ВКЛАДЫШ 291.01.038</t>
  </si>
  <si>
    <t>1383132</t>
  </si>
  <si>
    <t>1005374918</t>
  </si>
  <si>
    <t>РЕМКОМПЛЕКТ РДУ-0300-7085 РК-4</t>
  </si>
  <si>
    <t>1532499</t>
  </si>
  <si>
    <t>1005374986</t>
  </si>
  <si>
    <t>РЕМКОМПЛЕКТ TR2-50 К НАСОСУ MODEL235ds-TR2</t>
  </si>
  <si>
    <t>1626736</t>
  </si>
  <si>
    <t>1005375230</t>
  </si>
  <si>
    <t>ТОРЦОВОЕ УПЛОТНЕНИЕ РО-0500</t>
  </si>
  <si>
    <t>1005374265</t>
  </si>
  <si>
    <t>ПРОКЛАДКА ОПОРНОГО ВКЛАДЫША САЛЬНИКА 1 ст., С51533, Буркхардт</t>
  </si>
  <si>
    <t>1005372441</t>
  </si>
  <si>
    <t>Пластина 85-435762-PK60 клап. Hoerbiger</t>
  </si>
  <si>
    <t>1005372436</t>
  </si>
  <si>
    <t>Пластина 50-086352 клап. Hoerbiger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</si>
</sst>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tabSelected="1" workbookViewId="0">
      <selection activeCell="I113" sqref="I113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30" t="s">
        <v>12</v>
      </c>
      <c r="J1" s="28" t="s">
        <v>8</v>
      </c>
      <c r="K1" s="28" t="s">
        <v>9</v>
      </c>
      <c r="L1" s="28" t="s">
        <v>10</v>
      </c>
      <c r="M1" s="28" t="s">
        <v>11</v>
      </c>
      <c r="N1" s="28" t="s">
        <v>18</v>
      </c>
    </row>
    <row r="2" spans="1:14" ht="15" customHeight="1" x14ac:dyDescent="0.25">
      <c r="A2" s="27"/>
      <c r="B2" s="27"/>
      <c r="C2" s="27"/>
      <c r="D2" s="27"/>
      <c r="E2" s="27"/>
      <c r="F2" s="27"/>
      <c r="G2" s="27"/>
      <c r="H2" s="27"/>
      <c r="I2" s="31"/>
      <c r="J2" s="29"/>
      <c r="K2" s="29"/>
      <c r="L2" s="29"/>
      <c r="M2" s="29"/>
      <c r="N2" s="29"/>
    </row>
    <row r="3" spans="1:14" x14ac:dyDescent="0.25">
      <c r="A3" s="27"/>
      <c r="B3" s="27"/>
      <c r="C3" s="27"/>
      <c r="D3" s="27"/>
      <c r="E3" s="27"/>
      <c r="F3" s="27"/>
      <c r="G3" s="27"/>
      <c r="H3" s="27"/>
      <c r="I3" s="31"/>
      <c r="J3" s="29"/>
      <c r="K3" s="29"/>
      <c r="L3" s="29"/>
      <c r="M3" s="29"/>
      <c r="N3" s="29"/>
    </row>
    <row r="4" spans="1:14" x14ac:dyDescent="0.25">
      <c r="A4" s="27"/>
      <c r="B4" s="27"/>
      <c r="C4" s="27"/>
      <c r="D4" s="27"/>
      <c r="E4" s="27"/>
      <c r="F4" s="27"/>
      <c r="G4" s="27"/>
      <c r="H4" s="27"/>
      <c r="I4" s="31"/>
      <c r="J4" s="29"/>
      <c r="K4" s="29"/>
      <c r="L4" s="29"/>
      <c r="M4" s="29"/>
      <c r="N4" s="29"/>
    </row>
    <row r="5" spans="1:14" x14ac:dyDescent="0.25">
      <c r="A5" s="1">
        <v>1</v>
      </c>
      <c r="B5" s="2" t="s">
        <v>13</v>
      </c>
      <c r="C5" s="2">
        <v>1161141</v>
      </c>
      <c r="D5" s="3" t="s">
        <v>21</v>
      </c>
      <c r="E5" s="4" t="s">
        <v>22</v>
      </c>
      <c r="F5" s="2" t="s">
        <v>19</v>
      </c>
      <c r="G5" s="5" t="s">
        <v>23</v>
      </c>
      <c r="H5" s="6" t="s">
        <v>24</v>
      </c>
      <c r="I5" s="7">
        <v>3</v>
      </c>
      <c r="J5" s="8">
        <v>39326</v>
      </c>
      <c r="K5" s="2" t="s">
        <v>14</v>
      </c>
      <c r="L5" s="7">
        <v>15219</v>
      </c>
      <c r="M5" s="9" t="s">
        <v>15</v>
      </c>
      <c r="N5" s="7">
        <f>L5*I5</f>
        <v>45657</v>
      </c>
    </row>
    <row r="6" spans="1:14" x14ac:dyDescent="0.25">
      <c r="A6" s="1">
        <v>2</v>
      </c>
      <c r="B6" s="32" t="s">
        <v>13</v>
      </c>
      <c r="C6" s="32">
        <v>1161130</v>
      </c>
      <c r="D6" s="33" t="s">
        <v>25</v>
      </c>
      <c r="E6" s="34" t="s">
        <v>26</v>
      </c>
      <c r="F6" s="32" t="s">
        <v>19</v>
      </c>
      <c r="G6" s="35" t="s">
        <v>23</v>
      </c>
      <c r="H6" s="36" t="s">
        <v>24</v>
      </c>
      <c r="I6" s="37">
        <v>4</v>
      </c>
      <c r="J6" s="38">
        <v>39326</v>
      </c>
      <c r="K6" s="32" t="s">
        <v>14</v>
      </c>
      <c r="L6" s="37">
        <v>10545.06</v>
      </c>
      <c r="M6" s="39" t="s">
        <v>15</v>
      </c>
      <c r="N6" s="37">
        <f>L6*I6</f>
        <v>42180.24</v>
      </c>
    </row>
    <row r="7" spans="1:14" x14ac:dyDescent="0.25">
      <c r="A7" s="1">
        <v>3</v>
      </c>
      <c r="B7" s="32" t="s">
        <v>13</v>
      </c>
      <c r="C7" s="32">
        <v>1136914</v>
      </c>
      <c r="D7" s="33" t="s">
        <v>27</v>
      </c>
      <c r="E7" s="34" t="s">
        <v>28</v>
      </c>
      <c r="F7" s="32" t="s">
        <v>19</v>
      </c>
      <c r="G7" s="35" t="s">
        <v>23</v>
      </c>
      <c r="H7" s="36" t="s">
        <v>24</v>
      </c>
      <c r="I7" s="37">
        <v>6</v>
      </c>
      <c r="J7" s="38">
        <v>39326</v>
      </c>
      <c r="K7" s="32" t="s">
        <v>14</v>
      </c>
      <c r="L7" s="37">
        <v>4237.7299999999996</v>
      </c>
      <c r="M7" s="39" t="s">
        <v>15</v>
      </c>
      <c r="N7" s="37">
        <f>L7*I7</f>
        <v>25426.379999999997</v>
      </c>
    </row>
    <row r="8" spans="1:14" x14ac:dyDescent="0.25">
      <c r="A8" s="1">
        <v>4</v>
      </c>
      <c r="B8" s="32" t="s">
        <v>13</v>
      </c>
      <c r="C8" s="32">
        <v>1069281</v>
      </c>
      <c r="D8" s="33" t="s">
        <v>29</v>
      </c>
      <c r="E8" s="34" t="s">
        <v>30</v>
      </c>
      <c r="F8" s="32" t="s">
        <v>19</v>
      </c>
      <c r="G8" s="35" t="s">
        <v>23</v>
      </c>
      <c r="H8" s="36" t="s">
        <v>24</v>
      </c>
      <c r="I8" s="37">
        <v>6</v>
      </c>
      <c r="J8" s="38">
        <v>39326</v>
      </c>
      <c r="K8" s="32" t="s">
        <v>14</v>
      </c>
      <c r="L8" s="37">
        <v>4237.7299999999996</v>
      </c>
      <c r="M8" s="39" t="s">
        <v>15</v>
      </c>
      <c r="N8" s="37">
        <f>L8*I8</f>
        <v>25426.379999999997</v>
      </c>
    </row>
    <row r="9" spans="1:14" x14ac:dyDescent="0.25">
      <c r="A9" s="1">
        <v>5</v>
      </c>
      <c r="B9" s="32" t="s">
        <v>13</v>
      </c>
      <c r="C9" s="32">
        <v>1231158</v>
      </c>
      <c r="D9" s="33" t="s">
        <v>31</v>
      </c>
      <c r="E9" s="34" t="s">
        <v>32</v>
      </c>
      <c r="F9" s="32" t="s">
        <v>19</v>
      </c>
      <c r="G9" s="35" t="s">
        <v>23</v>
      </c>
      <c r="H9" s="36" t="s">
        <v>24</v>
      </c>
      <c r="I9" s="37">
        <v>5</v>
      </c>
      <c r="J9" s="38">
        <v>39326</v>
      </c>
      <c r="K9" s="32" t="s">
        <v>14</v>
      </c>
      <c r="L9" s="37">
        <v>23692.720000000001</v>
      </c>
      <c r="M9" s="39" t="s">
        <v>15</v>
      </c>
      <c r="N9" s="37">
        <f>L9*I9</f>
        <v>118463.6</v>
      </c>
    </row>
    <row r="10" spans="1:14" x14ac:dyDescent="0.25">
      <c r="A10" s="1">
        <v>6</v>
      </c>
      <c r="B10" s="32" t="s">
        <v>13</v>
      </c>
      <c r="C10" s="32">
        <v>1231157</v>
      </c>
      <c r="D10" s="33" t="s">
        <v>33</v>
      </c>
      <c r="E10" s="34" t="s">
        <v>34</v>
      </c>
      <c r="F10" s="32" t="s">
        <v>19</v>
      </c>
      <c r="G10" s="35" t="s">
        <v>23</v>
      </c>
      <c r="H10" s="36" t="s">
        <v>24</v>
      </c>
      <c r="I10" s="37">
        <v>4</v>
      </c>
      <c r="J10" s="38">
        <v>39326</v>
      </c>
      <c r="K10" s="32" t="s">
        <v>14</v>
      </c>
      <c r="L10" s="37">
        <v>11846.36</v>
      </c>
      <c r="M10" s="39" t="s">
        <v>15</v>
      </c>
      <c r="N10" s="37">
        <f>L10*I10</f>
        <v>47385.440000000002</v>
      </c>
    </row>
    <row r="11" spans="1:14" x14ac:dyDescent="0.25">
      <c r="A11" s="1">
        <v>7</v>
      </c>
      <c r="B11" s="32" t="s">
        <v>13</v>
      </c>
      <c r="C11" s="32">
        <v>1231156</v>
      </c>
      <c r="D11" s="33" t="s">
        <v>35</v>
      </c>
      <c r="E11" s="34" t="s">
        <v>36</v>
      </c>
      <c r="F11" s="32" t="s">
        <v>19</v>
      </c>
      <c r="G11" s="35" t="s">
        <v>23</v>
      </c>
      <c r="H11" s="36" t="s">
        <v>24</v>
      </c>
      <c r="I11" s="37">
        <v>4</v>
      </c>
      <c r="J11" s="38">
        <v>39326</v>
      </c>
      <c r="K11" s="32" t="s">
        <v>14</v>
      </c>
      <c r="L11" s="37">
        <v>11846.36</v>
      </c>
      <c r="M11" s="39" t="s">
        <v>15</v>
      </c>
      <c r="N11" s="37">
        <f>L11*I11</f>
        <v>47385.440000000002</v>
      </c>
    </row>
    <row r="12" spans="1:14" x14ac:dyDescent="0.25">
      <c r="A12" s="1">
        <v>8</v>
      </c>
      <c r="B12" s="32" t="s">
        <v>13</v>
      </c>
      <c r="C12" s="32">
        <v>1168347</v>
      </c>
      <c r="D12" s="33" t="s">
        <v>37</v>
      </c>
      <c r="E12" s="34" t="s">
        <v>38</v>
      </c>
      <c r="F12" s="32" t="s">
        <v>19</v>
      </c>
      <c r="G12" s="35" t="s">
        <v>23</v>
      </c>
      <c r="H12" s="36" t="s">
        <v>24</v>
      </c>
      <c r="I12" s="37">
        <v>3</v>
      </c>
      <c r="J12" s="38">
        <v>39356</v>
      </c>
      <c r="K12" s="32" t="s">
        <v>14</v>
      </c>
      <c r="L12" s="37">
        <v>25222.799999999999</v>
      </c>
      <c r="M12" s="39" t="s">
        <v>15</v>
      </c>
      <c r="N12" s="37">
        <f>L12*I12</f>
        <v>75668.399999999994</v>
      </c>
    </row>
    <row r="13" spans="1:14" x14ac:dyDescent="0.25">
      <c r="A13" s="1">
        <v>9</v>
      </c>
      <c r="B13" s="32" t="s">
        <v>13</v>
      </c>
      <c r="C13" s="32">
        <v>1231154</v>
      </c>
      <c r="D13" s="33" t="s">
        <v>39</v>
      </c>
      <c r="E13" s="34" t="s">
        <v>40</v>
      </c>
      <c r="F13" s="32" t="s">
        <v>19</v>
      </c>
      <c r="G13" s="35" t="s">
        <v>23</v>
      </c>
      <c r="H13" s="36" t="s">
        <v>24</v>
      </c>
      <c r="I13" s="37">
        <v>3</v>
      </c>
      <c r="J13" s="38">
        <v>39356</v>
      </c>
      <c r="K13" s="32" t="s">
        <v>14</v>
      </c>
      <c r="L13" s="37">
        <v>1100.3599999999999</v>
      </c>
      <c r="M13" s="39" t="s">
        <v>15</v>
      </c>
      <c r="N13" s="37">
        <f>L13*I13</f>
        <v>3301.08</v>
      </c>
    </row>
    <row r="14" spans="1:14" x14ac:dyDescent="0.25">
      <c r="A14" s="1">
        <v>10</v>
      </c>
      <c r="B14" s="32" t="s">
        <v>13</v>
      </c>
      <c r="C14" s="32">
        <v>1320477</v>
      </c>
      <c r="D14" s="33" t="s">
        <v>41</v>
      </c>
      <c r="E14" s="34" t="s">
        <v>42</v>
      </c>
      <c r="F14" s="32" t="s">
        <v>19</v>
      </c>
      <c r="G14" s="35" t="s">
        <v>23</v>
      </c>
      <c r="H14" s="36" t="s">
        <v>24</v>
      </c>
      <c r="I14" s="37">
        <v>2</v>
      </c>
      <c r="J14" s="38">
        <v>39356</v>
      </c>
      <c r="K14" s="32" t="s">
        <v>14</v>
      </c>
      <c r="L14" s="37">
        <v>7304.53</v>
      </c>
      <c r="M14" s="39" t="s">
        <v>15</v>
      </c>
      <c r="N14" s="37">
        <f>L14*I14</f>
        <v>14609.06</v>
      </c>
    </row>
    <row r="15" spans="1:14" x14ac:dyDescent="0.25">
      <c r="A15" s="1">
        <v>11</v>
      </c>
      <c r="B15" s="32" t="s">
        <v>13</v>
      </c>
      <c r="C15" s="32">
        <v>1161141</v>
      </c>
      <c r="D15" s="33" t="s">
        <v>21</v>
      </c>
      <c r="E15" s="34" t="s">
        <v>22</v>
      </c>
      <c r="F15" s="32" t="s">
        <v>19</v>
      </c>
      <c r="G15" s="35" t="s">
        <v>23</v>
      </c>
      <c r="H15" s="36" t="s">
        <v>24</v>
      </c>
      <c r="I15" s="37">
        <v>2</v>
      </c>
      <c r="J15" s="38">
        <v>39356</v>
      </c>
      <c r="K15" s="32" t="s">
        <v>14</v>
      </c>
      <c r="L15" s="37">
        <v>15214.81</v>
      </c>
      <c r="M15" s="39" t="s">
        <v>15</v>
      </c>
      <c r="N15" s="37">
        <f>L15*I15</f>
        <v>30429.62</v>
      </c>
    </row>
    <row r="16" spans="1:14" x14ac:dyDescent="0.25">
      <c r="A16" s="1">
        <v>12</v>
      </c>
      <c r="B16" s="32" t="s">
        <v>13</v>
      </c>
      <c r="C16" s="32">
        <v>1417182</v>
      </c>
      <c r="D16" s="33" t="s">
        <v>43</v>
      </c>
      <c r="E16" s="34" t="s">
        <v>44</v>
      </c>
      <c r="F16" s="32" t="s">
        <v>19</v>
      </c>
      <c r="G16" s="35" t="s">
        <v>23</v>
      </c>
      <c r="H16" s="36" t="s">
        <v>24</v>
      </c>
      <c r="I16" s="37">
        <v>2</v>
      </c>
      <c r="J16" s="38">
        <v>40087</v>
      </c>
      <c r="K16" s="32" t="s">
        <v>14</v>
      </c>
      <c r="L16" s="37">
        <v>871.66</v>
      </c>
      <c r="M16" s="39" t="s">
        <v>15</v>
      </c>
      <c r="N16" s="37">
        <f>L16*I16</f>
        <v>1743.32</v>
      </c>
    </row>
    <row r="17" spans="1:14" x14ac:dyDescent="0.25">
      <c r="A17" s="1">
        <v>13</v>
      </c>
      <c r="B17" s="32" t="s">
        <v>13</v>
      </c>
      <c r="C17" s="32">
        <v>1168346</v>
      </c>
      <c r="D17" s="33" t="s">
        <v>45</v>
      </c>
      <c r="E17" s="34" t="s">
        <v>46</v>
      </c>
      <c r="F17" s="32" t="s">
        <v>19</v>
      </c>
      <c r="G17" s="35" t="s">
        <v>23</v>
      </c>
      <c r="H17" s="36" t="s">
        <v>24</v>
      </c>
      <c r="I17" s="37">
        <v>1</v>
      </c>
      <c r="J17" s="38">
        <v>40087</v>
      </c>
      <c r="K17" s="32" t="s">
        <v>14</v>
      </c>
      <c r="L17" s="37">
        <v>21885.200000000001</v>
      </c>
      <c r="M17" s="39" t="s">
        <v>15</v>
      </c>
      <c r="N17" s="37">
        <f>L17*I17</f>
        <v>21885.200000000001</v>
      </c>
    </row>
    <row r="18" spans="1:14" x14ac:dyDescent="0.25">
      <c r="A18" s="1">
        <v>14</v>
      </c>
      <c r="B18" s="32" t="s">
        <v>13</v>
      </c>
      <c r="C18" s="32">
        <v>1167655</v>
      </c>
      <c r="D18" s="33" t="s">
        <v>47</v>
      </c>
      <c r="E18" s="34" t="s">
        <v>48</v>
      </c>
      <c r="F18" s="32" t="s">
        <v>19</v>
      </c>
      <c r="G18" s="35" t="s">
        <v>23</v>
      </c>
      <c r="H18" s="36" t="s">
        <v>24</v>
      </c>
      <c r="I18" s="37">
        <v>4</v>
      </c>
      <c r="J18" s="38">
        <v>40087</v>
      </c>
      <c r="K18" s="32" t="s">
        <v>14</v>
      </c>
      <c r="L18" s="37">
        <v>12216.42</v>
      </c>
      <c r="M18" s="39" t="s">
        <v>15</v>
      </c>
      <c r="N18" s="37">
        <f>L18*I18</f>
        <v>48865.68</v>
      </c>
    </row>
    <row r="19" spans="1:14" x14ac:dyDescent="0.25">
      <c r="A19" s="1">
        <v>15</v>
      </c>
      <c r="B19" s="32" t="s">
        <v>13</v>
      </c>
      <c r="C19" s="32">
        <v>1212085</v>
      </c>
      <c r="D19" s="33">
        <v>1005373438</v>
      </c>
      <c r="E19" s="34" t="s">
        <v>49</v>
      </c>
      <c r="F19" s="32" t="s">
        <v>19</v>
      </c>
      <c r="G19" s="35" t="s">
        <v>23</v>
      </c>
      <c r="H19" s="36" t="s">
        <v>24</v>
      </c>
      <c r="I19" s="37">
        <v>60</v>
      </c>
      <c r="J19" s="38">
        <v>40299</v>
      </c>
      <c r="K19" s="32" t="s">
        <v>14</v>
      </c>
      <c r="L19" s="37">
        <v>547.85</v>
      </c>
      <c r="M19" s="39" t="s">
        <v>15</v>
      </c>
      <c r="N19" s="37">
        <f>L19*I19</f>
        <v>32871</v>
      </c>
    </row>
    <row r="20" spans="1:14" x14ac:dyDescent="0.25">
      <c r="A20" s="1">
        <v>16</v>
      </c>
      <c r="B20" s="32" t="s">
        <v>13</v>
      </c>
      <c r="C20" s="32">
        <v>1205562</v>
      </c>
      <c r="D20" s="33">
        <v>1005373542</v>
      </c>
      <c r="E20" s="34" t="s">
        <v>50</v>
      </c>
      <c r="F20" s="32" t="s">
        <v>19</v>
      </c>
      <c r="G20" s="35" t="s">
        <v>23</v>
      </c>
      <c r="H20" s="36" t="s">
        <v>24</v>
      </c>
      <c r="I20" s="37">
        <v>1</v>
      </c>
      <c r="J20" s="38">
        <v>41275</v>
      </c>
      <c r="K20" s="32" t="s">
        <v>14</v>
      </c>
      <c r="L20" s="37">
        <v>11554.79</v>
      </c>
      <c r="M20" s="39" t="s">
        <v>15</v>
      </c>
      <c r="N20" s="37">
        <f>L20*I20</f>
        <v>11554.79</v>
      </c>
    </row>
    <row r="21" spans="1:14" x14ac:dyDescent="0.25">
      <c r="A21" s="1">
        <v>17</v>
      </c>
      <c r="B21" s="32" t="s">
        <v>13</v>
      </c>
      <c r="C21" s="32">
        <v>1324104</v>
      </c>
      <c r="D21" s="33">
        <v>1005373914</v>
      </c>
      <c r="E21" s="34" t="s">
        <v>51</v>
      </c>
      <c r="F21" s="32" t="s">
        <v>19</v>
      </c>
      <c r="G21" s="35" t="s">
        <v>23</v>
      </c>
      <c r="H21" s="36" t="s">
        <v>24</v>
      </c>
      <c r="I21" s="37">
        <v>3</v>
      </c>
      <c r="J21" s="38">
        <v>41275</v>
      </c>
      <c r="K21" s="32" t="s">
        <v>14</v>
      </c>
      <c r="L21" s="37">
        <v>15740.51</v>
      </c>
      <c r="M21" s="39" t="s">
        <v>15</v>
      </c>
      <c r="N21" s="37">
        <f>L21*I21</f>
        <v>47221.53</v>
      </c>
    </row>
    <row r="22" spans="1:14" x14ac:dyDescent="0.25">
      <c r="A22" s="1">
        <v>18</v>
      </c>
      <c r="B22" s="32" t="s">
        <v>13</v>
      </c>
      <c r="C22" s="32">
        <v>1324107</v>
      </c>
      <c r="D22" s="33">
        <v>1005373915</v>
      </c>
      <c r="E22" s="34" t="s">
        <v>52</v>
      </c>
      <c r="F22" s="32" t="s">
        <v>19</v>
      </c>
      <c r="G22" s="35" t="s">
        <v>23</v>
      </c>
      <c r="H22" s="36" t="s">
        <v>24</v>
      </c>
      <c r="I22" s="37">
        <v>4</v>
      </c>
      <c r="J22" s="38">
        <v>41275</v>
      </c>
      <c r="K22" s="32" t="s">
        <v>14</v>
      </c>
      <c r="L22" s="37">
        <v>14457.67</v>
      </c>
      <c r="M22" s="39" t="s">
        <v>15</v>
      </c>
      <c r="N22" s="37">
        <f>L22*I22</f>
        <v>57830.68</v>
      </c>
    </row>
    <row r="23" spans="1:14" x14ac:dyDescent="0.25">
      <c r="A23" s="1">
        <v>19</v>
      </c>
      <c r="B23" s="32" t="s">
        <v>13</v>
      </c>
      <c r="C23" s="32">
        <v>1324106</v>
      </c>
      <c r="D23" s="33">
        <v>1005373916</v>
      </c>
      <c r="E23" s="34" t="s">
        <v>53</v>
      </c>
      <c r="F23" s="32" t="s">
        <v>19</v>
      </c>
      <c r="G23" s="35" t="s">
        <v>23</v>
      </c>
      <c r="H23" s="36" t="s">
        <v>24</v>
      </c>
      <c r="I23" s="37">
        <v>1</v>
      </c>
      <c r="J23" s="38">
        <v>41275</v>
      </c>
      <c r="K23" s="32" t="s">
        <v>14</v>
      </c>
      <c r="L23" s="37">
        <v>12011.9</v>
      </c>
      <c r="M23" s="39" t="s">
        <v>15</v>
      </c>
      <c r="N23" s="37">
        <f>L23*I23</f>
        <v>12011.9</v>
      </c>
    </row>
    <row r="24" spans="1:14" x14ac:dyDescent="0.25">
      <c r="A24" s="1">
        <v>20</v>
      </c>
      <c r="B24" s="32" t="s">
        <v>13</v>
      </c>
      <c r="C24" s="32">
        <v>1326986</v>
      </c>
      <c r="D24" s="33">
        <v>1005374438</v>
      </c>
      <c r="E24" s="34" t="s">
        <v>54</v>
      </c>
      <c r="F24" s="32" t="s">
        <v>19</v>
      </c>
      <c r="G24" s="35" t="s">
        <v>23</v>
      </c>
      <c r="H24" s="36" t="s">
        <v>24</v>
      </c>
      <c r="I24" s="37">
        <v>6</v>
      </c>
      <c r="J24" s="38">
        <v>41275</v>
      </c>
      <c r="K24" s="32" t="s">
        <v>14</v>
      </c>
      <c r="L24" s="37">
        <v>16417.490000000002</v>
      </c>
      <c r="M24" s="39" t="s">
        <v>15</v>
      </c>
      <c r="N24" s="37">
        <f>L24*I24</f>
        <v>98504.94</v>
      </c>
    </row>
    <row r="25" spans="1:14" x14ac:dyDescent="0.25">
      <c r="A25" s="1">
        <v>21</v>
      </c>
      <c r="B25" s="32" t="s">
        <v>13</v>
      </c>
      <c r="C25" s="32">
        <v>1422803</v>
      </c>
      <c r="D25" s="33">
        <v>1005374441</v>
      </c>
      <c r="E25" s="34" t="s">
        <v>55</v>
      </c>
      <c r="F25" s="32" t="s">
        <v>19</v>
      </c>
      <c r="G25" s="35" t="s">
        <v>23</v>
      </c>
      <c r="H25" s="36" t="s">
        <v>24</v>
      </c>
      <c r="I25" s="37">
        <v>4</v>
      </c>
      <c r="J25" s="38">
        <v>41275</v>
      </c>
      <c r="K25" s="32" t="s">
        <v>14</v>
      </c>
      <c r="L25" s="37">
        <v>15019.3</v>
      </c>
      <c r="M25" s="39" t="s">
        <v>15</v>
      </c>
      <c r="N25" s="37">
        <f>L25*I25</f>
        <v>60077.2</v>
      </c>
    </row>
    <row r="26" spans="1:14" x14ac:dyDescent="0.25">
      <c r="A26" s="1">
        <v>22</v>
      </c>
      <c r="B26" s="32" t="s">
        <v>13</v>
      </c>
      <c r="C26" s="32">
        <v>1422590</v>
      </c>
      <c r="D26" s="33">
        <v>1005374444</v>
      </c>
      <c r="E26" s="34" t="s">
        <v>56</v>
      </c>
      <c r="F26" s="32" t="s">
        <v>19</v>
      </c>
      <c r="G26" s="35" t="s">
        <v>23</v>
      </c>
      <c r="H26" s="36" t="s">
        <v>24</v>
      </c>
      <c r="I26" s="37">
        <v>6</v>
      </c>
      <c r="J26" s="38">
        <v>41275</v>
      </c>
      <c r="K26" s="32" t="s">
        <v>14</v>
      </c>
      <c r="L26" s="37">
        <v>14633.88</v>
      </c>
      <c r="M26" s="39" t="s">
        <v>15</v>
      </c>
      <c r="N26" s="37">
        <f>L26*I26</f>
        <v>87803.28</v>
      </c>
    </row>
    <row r="27" spans="1:14" x14ac:dyDescent="0.25">
      <c r="A27" s="1">
        <v>23</v>
      </c>
      <c r="B27" s="32" t="s">
        <v>13</v>
      </c>
      <c r="C27" s="32">
        <v>1324106</v>
      </c>
      <c r="D27" s="33">
        <v>1005374445</v>
      </c>
      <c r="E27" s="34" t="s">
        <v>57</v>
      </c>
      <c r="F27" s="32" t="s">
        <v>19</v>
      </c>
      <c r="G27" s="35" t="s">
        <v>23</v>
      </c>
      <c r="H27" s="36" t="s">
        <v>24</v>
      </c>
      <c r="I27" s="37">
        <v>6</v>
      </c>
      <c r="J27" s="38">
        <v>41275</v>
      </c>
      <c r="K27" s="32" t="s">
        <v>14</v>
      </c>
      <c r="L27" s="37">
        <v>14538.49</v>
      </c>
      <c r="M27" s="39" t="s">
        <v>15</v>
      </c>
      <c r="N27" s="37">
        <f>L27*I27</f>
        <v>87230.94</v>
      </c>
    </row>
    <row r="28" spans="1:14" x14ac:dyDescent="0.25">
      <c r="A28" s="1">
        <v>24</v>
      </c>
      <c r="B28" s="32" t="s">
        <v>13</v>
      </c>
      <c r="C28" s="32">
        <v>1422802</v>
      </c>
      <c r="D28" s="33">
        <v>1005374717</v>
      </c>
      <c r="E28" s="34" t="s">
        <v>58</v>
      </c>
      <c r="F28" s="32" t="s">
        <v>19</v>
      </c>
      <c r="G28" s="35" t="s">
        <v>23</v>
      </c>
      <c r="H28" s="36" t="s">
        <v>24</v>
      </c>
      <c r="I28" s="37">
        <v>2</v>
      </c>
      <c r="J28" s="38">
        <v>41275</v>
      </c>
      <c r="K28" s="32" t="s">
        <v>14</v>
      </c>
      <c r="L28" s="37">
        <v>8509.7000000000007</v>
      </c>
      <c r="M28" s="39" t="s">
        <v>15</v>
      </c>
      <c r="N28" s="37">
        <f>L28*I28</f>
        <v>17019.400000000001</v>
      </c>
    </row>
    <row r="29" spans="1:14" x14ac:dyDescent="0.25">
      <c r="A29" s="1">
        <v>25</v>
      </c>
      <c r="B29" s="32" t="s">
        <v>13</v>
      </c>
      <c r="C29" s="32">
        <v>1417183</v>
      </c>
      <c r="D29" s="33">
        <v>1005374738</v>
      </c>
      <c r="E29" s="34" t="s">
        <v>59</v>
      </c>
      <c r="F29" s="32" t="s">
        <v>19</v>
      </c>
      <c r="G29" s="35" t="s">
        <v>23</v>
      </c>
      <c r="H29" s="36" t="s">
        <v>24</v>
      </c>
      <c r="I29" s="37">
        <v>2</v>
      </c>
      <c r="J29" s="38">
        <v>41275</v>
      </c>
      <c r="K29" s="32" t="s">
        <v>14</v>
      </c>
      <c r="L29" s="37">
        <v>2324.41</v>
      </c>
      <c r="M29" s="39" t="s">
        <v>15</v>
      </c>
      <c r="N29" s="37">
        <f>L29*I29</f>
        <v>4648.82</v>
      </c>
    </row>
    <row r="30" spans="1:14" x14ac:dyDescent="0.25">
      <c r="A30" s="1">
        <v>26</v>
      </c>
      <c r="B30" s="32" t="s">
        <v>13</v>
      </c>
      <c r="C30" s="32" t="s">
        <v>60</v>
      </c>
      <c r="D30" s="33" t="s">
        <v>61</v>
      </c>
      <c r="E30" s="34" t="s">
        <v>62</v>
      </c>
      <c r="F30" s="32" t="s">
        <v>19</v>
      </c>
      <c r="G30" s="35" t="s">
        <v>23</v>
      </c>
      <c r="H30" s="36" t="s">
        <v>24</v>
      </c>
      <c r="I30" s="37">
        <v>12</v>
      </c>
      <c r="J30" s="38">
        <v>41275</v>
      </c>
      <c r="K30" s="32" t="s">
        <v>14</v>
      </c>
      <c r="L30" s="37">
        <v>94.12</v>
      </c>
      <c r="M30" s="39" t="s">
        <v>15</v>
      </c>
      <c r="N30" s="37">
        <f>L30*I30</f>
        <v>1129.44</v>
      </c>
    </row>
    <row r="31" spans="1:14" x14ac:dyDescent="0.25">
      <c r="A31" s="1">
        <v>27</v>
      </c>
      <c r="B31" s="32" t="s">
        <v>13</v>
      </c>
      <c r="C31" s="32" t="s">
        <v>63</v>
      </c>
      <c r="D31" s="33" t="s">
        <v>64</v>
      </c>
      <c r="E31" s="34" t="s">
        <v>65</v>
      </c>
      <c r="F31" s="32" t="s">
        <v>19</v>
      </c>
      <c r="G31" s="35" t="s">
        <v>23</v>
      </c>
      <c r="H31" s="36" t="s">
        <v>24</v>
      </c>
      <c r="I31" s="37">
        <v>10</v>
      </c>
      <c r="J31" s="38">
        <v>41275</v>
      </c>
      <c r="K31" s="32" t="s">
        <v>14</v>
      </c>
      <c r="L31" s="37">
        <v>719.48</v>
      </c>
      <c r="M31" s="39" t="s">
        <v>15</v>
      </c>
      <c r="N31" s="37">
        <f>L31*I31</f>
        <v>7194.8</v>
      </c>
    </row>
    <row r="32" spans="1:14" x14ac:dyDescent="0.25">
      <c r="A32" s="1">
        <v>28</v>
      </c>
      <c r="B32" s="32" t="s">
        <v>13</v>
      </c>
      <c r="C32" s="32" t="s">
        <v>66</v>
      </c>
      <c r="D32" s="33" t="s">
        <v>67</v>
      </c>
      <c r="E32" s="34" t="s">
        <v>68</v>
      </c>
      <c r="F32" s="32" t="s">
        <v>19</v>
      </c>
      <c r="G32" s="35" t="s">
        <v>23</v>
      </c>
      <c r="H32" s="36" t="s">
        <v>24</v>
      </c>
      <c r="I32" s="37">
        <v>6</v>
      </c>
      <c r="J32" s="38">
        <v>41275</v>
      </c>
      <c r="K32" s="32" t="s">
        <v>20</v>
      </c>
      <c r="L32" s="37">
        <v>1095.32</v>
      </c>
      <c r="M32" s="39" t="s">
        <v>15</v>
      </c>
      <c r="N32" s="37">
        <f>L32*I32</f>
        <v>6571.92</v>
      </c>
    </row>
    <row r="33" spans="1:14" x14ac:dyDescent="0.25">
      <c r="A33" s="1">
        <v>29</v>
      </c>
      <c r="B33" s="32" t="s">
        <v>13</v>
      </c>
      <c r="C33" s="32" t="s">
        <v>66</v>
      </c>
      <c r="D33" s="33" t="s">
        <v>67</v>
      </c>
      <c r="E33" s="34" t="s">
        <v>68</v>
      </c>
      <c r="F33" s="32" t="s">
        <v>19</v>
      </c>
      <c r="G33" s="35" t="s">
        <v>23</v>
      </c>
      <c r="H33" s="36" t="s">
        <v>24</v>
      </c>
      <c r="I33" s="37">
        <v>7</v>
      </c>
      <c r="J33" s="38">
        <v>41275</v>
      </c>
      <c r="K33" s="32" t="s">
        <v>14</v>
      </c>
      <c r="L33" s="37">
        <v>3632.06</v>
      </c>
      <c r="M33" s="39" t="s">
        <v>15</v>
      </c>
      <c r="N33" s="37">
        <f>L33*I33</f>
        <v>25424.42</v>
      </c>
    </row>
    <row r="34" spans="1:14" x14ac:dyDescent="0.25">
      <c r="A34" s="1">
        <v>30</v>
      </c>
      <c r="B34" s="32" t="s">
        <v>13</v>
      </c>
      <c r="C34" s="32" t="s">
        <v>69</v>
      </c>
      <c r="D34" s="33" t="s">
        <v>70</v>
      </c>
      <c r="E34" s="34" t="s">
        <v>71</v>
      </c>
      <c r="F34" s="32" t="s">
        <v>19</v>
      </c>
      <c r="G34" s="35" t="s">
        <v>23</v>
      </c>
      <c r="H34" s="36" t="s">
        <v>24</v>
      </c>
      <c r="I34" s="37">
        <v>4</v>
      </c>
      <c r="J34" s="38">
        <v>41275</v>
      </c>
      <c r="K34" s="32" t="s">
        <v>20</v>
      </c>
      <c r="L34" s="37">
        <v>1248.4100000000001</v>
      </c>
      <c r="M34" s="39" t="s">
        <v>15</v>
      </c>
      <c r="N34" s="37">
        <f>L34*I34</f>
        <v>4993.6400000000003</v>
      </c>
    </row>
    <row r="35" spans="1:14" x14ac:dyDescent="0.25">
      <c r="A35" s="1">
        <v>31</v>
      </c>
      <c r="B35" s="32" t="s">
        <v>13</v>
      </c>
      <c r="C35" s="32" t="s">
        <v>72</v>
      </c>
      <c r="D35" s="33" t="s">
        <v>73</v>
      </c>
      <c r="E35" s="34" t="s">
        <v>74</v>
      </c>
      <c r="F35" s="32" t="s">
        <v>19</v>
      </c>
      <c r="G35" s="35" t="s">
        <v>23</v>
      </c>
      <c r="H35" s="36" t="s">
        <v>24</v>
      </c>
      <c r="I35" s="37">
        <v>2</v>
      </c>
      <c r="J35" s="38">
        <v>41275</v>
      </c>
      <c r="K35" s="32" t="s">
        <v>20</v>
      </c>
      <c r="L35" s="37">
        <v>1267.03</v>
      </c>
      <c r="M35" s="39" t="s">
        <v>15</v>
      </c>
      <c r="N35" s="37">
        <f>L35*I35</f>
        <v>2534.06</v>
      </c>
    </row>
    <row r="36" spans="1:14" x14ac:dyDescent="0.25">
      <c r="A36" s="1">
        <v>32</v>
      </c>
      <c r="B36" s="32" t="s">
        <v>13</v>
      </c>
      <c r="C36" s="32" t="s">
        <v>75</v>
      </c>
      <c r="D36" s="33" t="s">
        <v>76</v>
      </c>
      <c r="E36" s="34" t="s">
        <v>77</v>
      </c>
      <c r="F36" s="32" t="s">
        <v>19</v>
      </c>
      <c r="G36" s="35" t="s">
        <v>23</v>
      </c>
      <c r="H36" s="36" t="s">
        <v>24</v>
      </c>
      <c r="I36" s="37">
        <v>32</v>
      </c>
      <c r="J36" s="38">
        <v>41275</v>
      </c>
      <c r="K36" s="32" t="s">
        <v>20</v>
      </c>
      <c r="L36" s="37">
        <v>1237.32</v>
      </c>
      <c r="M36" s="39" t="s">
        <v>15</v>
      </c>
      <c r="N36" s="37">
        <f>L36*I36</f>
        <v>39594.239999999998</v>
      </c>
    </row>
    <row r="37" spans="1:14" x14ac:dyDescent="0.25">
      <c r="A37" s="1">
        <v>33</v>
      </c>
      <c r="B37" s="32" t="s">
        <v>13</v>
      </c>
      <c r="C37" s="32" t="s">
        <v>78</v>
      </c>
      <c r="D37" s="33" t="s">
        <v>79</v>
      </c>
      <c r="E37" s="34" t="s">
        <v>80</v>
      </c>
      <c r="F37" s="32" t="s">
        <v>19</v>
      </c>
      <c r="G37" s="35" t="s">
        <v>23</v>
      </c>
      <c r="H37" s="36" t="s">
        <v>24</v>
      </c>
      <c r="I37" s="37">
        <v>4</v>
      </c>
      <c r="J37" s="38">
        <v>41275</v>
      </c>
      <c r="K37" s="32" t="s">
        <v>20</v>
      </c>
      <c r="L37" s="37">
        <v>1188.52</v>
      </c>
      <c r="M37" s="39" t="s">
        <v>15</v>
      </c>
      <c r="N37" s="37">
        <f>L37*I37</f>
        <v>4754.08</v>
      </c>
    </row>
    <row r="38" spans="1:14" x14ac:dyDescent="0.25">
      <c r="A38" s="1">
        <v>34</v>
      </c>
      <c r="B38" s="32" t="s">
        <v>13</v>
      </c>
      <c r="C38" s="32" t="s">
        <v>81</v>
      </c>
      <c r="D38" s="33" t="s">
        <v>82</v>
      </c>
      <c r="E38" s="34" t="s">
        <v>83</v>
      </c>
      <c r="F38" s="32" t="s">
        <v>19</v>
      </c>
      <c r="G38" s="35" t="s">
        <v>23</v>
      </c>
      <c r="H38" s="36" t="s">
        <v>24</v>
      </c>
      <c r="I38" s="37">
        <v>2</v>
      </c>
      <c r="J38" s="38">
        <v>41275</v>
      </c>
      <c r="K38" s="32" t="s">
        <v>20</v>
      </c>
      <c r="L38" s="37">
        <v>1267.1600000000001</v>
      </c>
      <c r="M38" s="39" t="s">
        <v>15</v>
      </c>
      <c r="N38" s="37">
        <f>L38*I38</f>
        <v>2534.3200000000002</v>
      </c>
    </row>
    <row r="39" spans="1:14" x14ac:dyDescent="0.25">
      <c r="A39" s="1">
        <v>35</v>
      </c>
      <c r="B39" s="32" t="s">
        <v>13</v>
      </c>
      <c r="C39" s="32" t="s">
        <v>84</v>
      </c>
      <c r="D39" s="33" t="s">
        <v>85</v>
      </c>
      <c r="E39" s="34" t="s">
        <v>86</v>
      </c>
      <c r="F39" s="32" t="s">
        <v>19</v>
      </c>
      <c r="G39" s="35" t="s">
        <v>23</v>
      </c>
      <c r="H39" s="36" t="s">
        <v>24</v>
      </c>
      <c r="I39" s="37">
        <v>2</v>
      </c>
      <c r="J39" s="38">
        <v>41275</v>
      </c>
      <c r="K39" s="32" t="s">
        <v>20</v>
      </c>
      <c r="L39" s="37">
        <v>181.92</v>
      </c>
      <c r="M39" s="39" t="s">
        <v>15</v>
      </c>
      <c r="N39" s="37">
        <f>L39*I39</f>
        <v>363.84</v>
      </c>
    </row>
    <row r="40" spans="1:14" x14ac:dyDescent="0.25">
      <c r="A40" s="1">
        <v>36</v>
      </c>
      <c r="B40" s="32" t="s">
        <v>13</v>
      </c>
      <c r="C40" s="32" t="s">
        <v>87</v>
      </c>
      <c r="D40" s="33" t="s">
        <v>88</v>
      </c>
      <c r="E40" s="34" t="s">
        <v>89</v>
      </c>
      <c r="F40" s="32" t="s">
        <v>19</v>
      </c>
      <c r="G40" s="35" t="s">
        <v>23</v>
      </c>
      <c r="H40" s="36" t="s">
        <v>24</v>
      </c>
      <c r="I40" s="37">
        <v>1</v>
      </c>
      <c r="J40" s="38">
        <v>41275</v>
      </c>
      <c r="K40" s="32" t="s">
        <v>20</v>
      </c>
      <c r="L40" s="37">
        <v>27861.66</v>
      </c>
      <c r="M40" s="39" t="s">
        <v>15</v>
      </c>
      <c r="N40" s="37">
        <f>L40*I40</f>
        <v>27861.66</v>
      </c>
    </row>
    <row r="41" spans="1:14" x14ac:dyDescent="0.25">
      <c r="A41" s="1">
        <v>37</v>
      </c>
      <c r="B41" s="32" t="s">
        <v>13</v>
      </c>
      <c r="C41" s="32" t="s">
        <v>90</v>
      </c>
      <c r="D41" s="33" t="s">
        <v>91</v>
      </c>
      <c r="E41" s="34" t="s">
        <v>92</v>
      </c>
      <c r="F41" s="32" t="s">
        <v>19</v>
      </c>
      <c r="G41" s="35" t="s">
        <v>23</v>
      </c>
      <c r="H41" s="36" t="s">
        <v>24</v>
      </c>
      <c r="I41" s="37">
        <v>1</v>
      </c>
      <c r="J41" s="38">
        <v>41275</v>
      </c>
      <c r="K41" s="32" t="s">
        <v>20</v>
      </c>
      <c r="L41" s="37">
        <v>80855.399999999994</v>
      </c>
      <c r="M41" s="39" t="s">
        <v>15</v>
      </c>
      <c r="N41" s="37">
        <f>L41*I41</f>
        <v>80855.399999999994</v>
      </c>
    </row>
    <row r="42" spans="1:14" x14ac:dyDescent="0.25">
      <c r="A42" s="1">
        <v>38</v>
      </c>
      <c r="B42" s="32" t="s">
        <v>13</v>
      </c>
      <c r="C42" s="32" t="s">
        <v>93</v>
      </c>
      <c r="D42" s="33" t="s">
        <v>94</v>
      </c>
      <c r="E42" s="34" t="s">
        <v>95</v>
      </c>
      <c r="F42" s="32" t="s">
        <v>19</v>
      </c>
      <c r="G42" s="35" t="s">
        <v>23</v>
      </c>
      <c r="H42" s="36" t="s">
        <v>24</v>
      </c>
      <c r="I42" s="37">
        <v>1</v>
      </c>
      <c r="J42" s="38">
        <v>41275</v>
      </c>
      <c r="K42" s="32" t="s">
        <v>14</v>
      </c>
      <c r="L42" s="37">
        <v>7181.3</v>
      </c>
      <c r="M42" s="39" t="s">
        <v>15</v>
      </c>
      <c r="N42" s="37">
        <f>L42*I42</f>
        <v>7181.3</v>
      </c>
    </row>
    <row r="43" spans="1:14" x14ac:dyDescent="0.25">
      <c r="A43" s="1">
        <v>39</v>
      </c>
      <c r="B43" s="32" t="s">
        <v>13</v>
      </c>
      <c r="C43" s="32" t="s">
        <v>96</v>
      </c>
      <c r="D43" s="33" t="s">
        <v>97</v>
      </c>
      <c r="E43" s="34" t="s">
        <v>98</v>
      </c>
      <c r="F43" s="32" t="s">
        <v>19</v>
      </c>
      <c r="G43" s="35" t="s">
        <v>23</v>
      </c>
      <c r="H43" s="36" t="s">
        <v>24</v>
      </c>
      <c r="I43" s="37">
        <v>4</v>
      </c>
      <c r="J43" s="38">
        <v>41275</v>
      </c>
      <c r="K43" s="32" t="s">
        <v>14</v>
      </c>
      <c r="L43" s="37">
        <v>20296.62</v>
      </c>
      <c r="M43" s="39" t="s">
        <v>15</v>
      </c>
      <c r="N43" s="37">
        <f>L43*I43</f>
        <v>81186.48</v>
      </c>
    </row>
    <row r="44" spans="1:14" x14ac:dyDescent="0.25">
      <c r="A44" s="1">
        <v>40</v>
      </c>
      <c r="B44" s="32" t="s">
        <v>13</v>
      </c>
      <c r="C44" s="32" t="s">
        <v>99</v>
      </c>
      <c r="D44" s="33" t="s">
        <v>100</v>
      </c>
      <c r="E44" s="34" t="s">
        <v>101</v>
      </c>
      <c r="F44" s="32" t="s">
        <v>19</v>
      </c>
      <c r="G44" s="35" t="s">
        <v>23</v>
      </c>
      <c r="H44" s="36" t="s">
        <v>24</v>
      </c>
      <c r="I44" s="37">
        <v>6</v>
      </c>
      <c r="J44" s="38">
        <v>41275</v>
      </c>
      <c r="K44" s="32" t="s">
        <v>14</v>
      </c>
      <c r="L44" s="37">
        <v>8375.44</v>
      </c>
      <c r="M44" s="39" t="s">
        <v>15</v>
      </c>
      <c r="N44" s="37">
        <f>L44*I44</f>
        <v>50252.639999999999</v>
      </c>
    </row>
    <row r="45" spans="1:14" x14ac:dyDescent="0.25">
      <c r="A45" s="1">
        <v>41</v>
      </c>
      <c r="B45" s="32" t="s">
        <v>13</v>
      </c>
      <c r="C45" s="32" t="s">
        <v>102</v>
      </c>
      <c r="D45" s="33" t="s">
        <v>103</v>
      </c>
      <c r="E45" s="34" t="s">
        <v>104</v>
      </c>
      <c r="F45" s="32" t="s">
        <v>19</v>
      </c>
      <c r="G45" s="35" t="s">
        <v>23</v>
      </c>
      <c r="H45" s="36" t="s">
        <v>24</v>
      </c>
      <c r="I45" s="37">
        <v>18</v>
      </c>
      <c r="J45" s="38">
        <v>41275</v>
      </c>
      <c r="K45" s="32" t="s">
        <v>20</v>
      </c>
      <c r="L45" s="37">
        <v>51946.3</v>
      </c>
      <c r="M45" s="39" t="s">
        <v>15</v>
      </c>
      <c r="N45" s="37">
        <f>L45*I45</f>
        <v>935033.4</v>
      </c>
    </row>
    <row r="46" spans="1:14" x14ac:dyDescent="0.25">
      <c r="A46" s="1">
        <v>42</v>
      </c>
      <c r="B46" s="32" t="s">
        <v>13</v>
      </c>
      <c r="C46" s="32" t="s">
        <v>105</v>
      </c>
      <c r="D46" s="33" t="s">
        <v>106</v>
      </c>
      <c r="E46" s="34" t="s">
        <v>107</v>
      </c>
      <c r="F46" s="32" t="s">
        <v>19</v>
      </c>
      <c r="G46" s="35" t="s">
        <v>23</v>
      </c>
      <c r="H46" s="36" t="s">
        <v>24</v>
      </c>
      <c r="I46" s="37">
        <v>3</v>
      </c>
      <c r="J46" s="38">
        <v>41275</v>
      </c>
      <c r="K46" s="32" t="s">
        <v>14</v>
      </c>
      <c r="L46" s="37">
        <v>23259.06</v>
      </c>
      <c r="M46" s="39" t="s">
        <v>15</v>
      </c>
      <c r="N46" s="37">
        <f>L46*I46</f>
        <v>69777.180000000008</v>
      </c>
    </row>
    <row r="47" spans="1:14" x14ac:dyDescent="0.25">
      <c r="A47" s="1">
        <v>43</v>
      </c>
      <c r="B47" s="32" t="s">
        <v>13</v>
      </c>
      <c r="C47" s="32" t="s">
        <v>108</v>
      </c>
      <c r="D47" s="33" t="s">
        <v>109</v>
      </c>
      <c r="E47" s="34" t="s">
        <v>110</v>
      </c>
      <c r="F47" s="32" t="s">
        <v>19</v>
      </c>
      <c r="G47" s="35" t="s">
        <v>23</v>
      </c>
      <c r="H47" s="36" t="s">
        <v>24</v>
      </c>
      <c r="I47" s="37">
        <v>1</v>
      </c>
      <c r="J47" s="38">
        <v>41275</v>
      </c>
      <c r="K47" s="32" t="s">
        <v>20</v>
      </c>
      <c r="L47" s="37">
        <v>260.08999999999997</v>
      </c>
      <c r="M47" s="39" t="s">
        <v>15</v>
      </c>
      <c r="N47" s="37">
        <f>L47*I47</f>
        <v>260.08999999999997</v>
      </c>
    </row>
    <row r="48" spans="1:14" x14ac:dyDescent="0.25">
      <c r="A48" s="1">
        <v>44</v>
      </c>
      <c r="B48" s="32" t="s">
        <v>13</v>
      </c>
      <c r="C48" s="32" t="s">
        <v>111</v>
      </c>
      <c r="D48" s="33" t="s">
        <v>112</v>
      </c>
      <c r="E48" s="34" t="s">
        <v>113</v>
      </c>
      <c r="F48" s="32" t="s">
        <v>19</v>
      </c>
      <c r="G48" s="35" t="s">
        <v>23</v>
      </c>
      <c r="H48" s="36" t="s">
        <v>24</v>
      </c>
      <c r="I48" s="37">
        <v>1</v>
      </c>
      <c r="J48" s="38">
        <v>41275</v>
      </c>
      <c r="K48" s="32" t="s">
        <v>20</v>
      </c>
      <c r="L48" s="37">
        <v>167.1</v>
      </c>
      <c r="M48" s="39" t="s">
        <v>15</v>
      </c>
      <c r="N48" s="37">
        <f>L48*I48</f>
        <v>167.1</v>
      </c>
    </row>
    <row r="49" spans="1:14" x14ac:dyDescent="0.25">
      <c r="A49" s="1">
        <v>45</v>
      </c>
      <c r="B49" s="32" t="s">
        <v>13</v>
      </c>
      <c r="C49" s="32" t="s">
        <v>114</v>
      </c>
      <c r="D49" s="33" t="s">
        <v>115</v>
      </c>
      <c r="E49" s="34" t="s">
        <v>116</v>
      </c>
      <c r="F49" s="32" t="s">
        <v>19</v>
      </c>
      <c r="G49" s="35" t="s">
        <v>23</v>
      </c>
      <c r="H49" s="36" t="s">
        <v>24</v>
      </c>
      <c r="I49" s="37">
        <v>1320</v>
      </c>
      <c r="J49" s="38">
        <v>41275</v>
      </c>
      <c r="K49" s="32" t="s">
        <v>14</v>
      </c>
      <c r="L49" s="37">
        <v>114.54</v>
      </c>
      <c r="M49" s="39" t="s">
        <v>15</v>
      </c>
      <c r="N49" s="37">
        <f>L49*I49</f>
        <v>151192.80000000002</v>
      </c>
    </row>
    <row r="50" spans="1:14" x14ac:dyDescent="0.25">
      <c r="A50" s="1">
        <v>46</v>
      </c>
      <c r="B50" s="32" t="s">
        <v>13</v>
      </c>
      <c r="C50" s="32" t="s">
        <v>117</v>
      </c>
      <c r="D50" s="33" t="s">
        <v>118</v>
      </c>
      <c r="E50" s="34" t="s">
        <v>119</v>
      </c>
      <c r="F50" s="32" t="s">
        <v>19</v>
      </c>
      <c r="G50" s="35" t="s">
        <v>23</v>
      </c>
      <c r="H50" s="36" t="s">
        <v>24</v>
      </c>
      <c r="I50" s="37">
        <v>3</v>
      </c>
      <c r="J50" s="38">
        <v>41275</v>
      </c>
      <c r="K50" s="32" t="s">
        <v>14</v>
      </c>
      <c r="L50" s="37">
        <v>6212.62</v>
      </c>
      <c r="M50" s="39" t="s">
        <v>15</v>
      </c>
      <c r="N50" s="37">
        <f>L50*I50</f>
        <v>18637.86</v>
      </c>
    </row>
    <row r="51" spans="1:14" x14ac:dyDescent="0.25">
      <c r="A51" s="1">
        <v>47</v>
      </c>
      <c r="B51" s="32" t="s">
        <v>13</v>
      </c>
      <c r="C51" s="32" t="s">
        <v>120</v>
      </c>
      <c r="D51" s="33" t="s">
        <v>121</v>
      </c>
      <c r="E51" s="34" t="s">
        <v>122</v>
      </c>
      <c r="F51" s="32" t="s">
        <v>19</v>
      </c>
      <c r="G51" s="35" t="s">
        <v>23</v>
      </c>
      <c r="H51" s="36" t="s">
        <v>24</v>
      </c>
      <c r="I51" s="37">
        <v>4</v>
      </c>
      <c r="J51" s="38">
        <v>41275</v>
      </c>
      <c r="K51" s="32" t="s">
        <v>14</v>
      </c>
      <c r="L51" s="37">
        <v>3678.18</v>
      </c>
      <c r="M51" s="39" t="s">
        <v>15</v>
      </c>
      <c r="N51" s="37">
        <f>L51*I51</f>
        <v>14712.72</v>
      </c>
    </row>
    <row r="52" spans="1:14" x14ac:dyDescent="0.25">
      <c r="A52" s="1">
        <v>48</v>
      </c>
      <c r="B52" s="32" t="s">
        <v>13</v>
      </c>
      <c r="C52" s="32" t="s">
        <v>120</v>
      </c>
      <c r="D52" s="33" t="s">
        <v>121</v>
      </c>
      <c r="E52" s="34" t="s">
        <v>122</v>
      </c>
      <c r="F52" s="32" t="s">
        <v>19</v>
      </c>
      <c r="G52" s="35" t="s">
        <v>23</v>
      </c>
      <c r="H52" s="36" t="s">
        <v>24</v>
      </c>
      <c r="I52" s="37">
        <v>2</v>
      </c>
      <c r="J52" s="38">
        <v>41275</v>
      </c>
      <c r="K52" s="32" t="s">
        <v>14</v>
      </c>
      <c r="L52" s="37">
        <v>6212.62</v>
      </c>
      <c r="M52" s="39" t="s">
        <v>15</v>
      </c>
      <c r="N52" s="37">
        <f>L52*I52</f>
        <v>12425.24</v>
      </c>
    </row>
    <row r="53" spans="1:14" x14ac:dyDescent="0.25">
      <c r="A53" s="1">
        <v>49</v>
      </c>
      <c r="B53" s="32" t="s">
        <v>13</v>
      </c>
      <c r="C53" s="32" t="s">
        <v>123</v>
      </c>
      <c r="D53" s="33" t="s">
        <v>47</v>
      </c>
      <c r="E53" s="34" t="s">
        <v>124</v>
      </c>
      <c r="F53" s="32" t="s">
        <v>19</v>
      </c>
      <c r="G53" s="35" t="s">
        <v>23</v>
      </c>
      <c r="H53" s="36" t="s">
        <v>24</v>
      </c>
      <c r="I53" s="37">
        <v>3</v>
      </c>
      <c r="J53" s="38">
        <v>41275</v>
      </c>
      <c r="K53" s="32" t="s">
        <v>14</v>
      </c>
      <c r="L53" s="37">
        <v>6608.98</v>
      </c>
      <c r="M53" s="39" t="s">
        <v>15</v>
      </c>
      <c r="N53" s="37">
        <f>L53*I53</f>
        <v>19826.939999999999</v>
      </c>
    </row>
    <row r="54" spans="1:14" x14ac:dyDescent="0.25">
      <c r="A54" s="1">
        <v>50</v>
      </c>
      <c r="B54" s="32" t="s">
        <v>13</v>
      </c>
      <c r="C54" s="32" t="s">
        <v>125</v>
      </c>
      <c r="D54" s="33" t="s">
        <v>126</v>
      </c>
      <c r="E54" s="34" t="s">
        <v>127</v>
      </c>
      <c r="F54" s="32" t="s">
        <v>19</v>
      </c>
      <c r="G54" s="35" t="s">
        <v>23</v>
      </c>
      <c r="H54" s="36" t="s">
        <v>24</v>
      </c>
      <c r="I54" s="37">
        <v>4</v>
      </c>
      <c r="J54" s="38">
        <v>41275</v>
      </c>
      <c r="K54" s="32" t="s">
        <v>14</v>
      </c>
      <c r="L54" s="37">
        <v>7071.49</v>
      </c>
      <c r="M54" s="39" t="s">
        <v>15</v>
      </c>
      <c r="N54" s="37">
        <f>L54*I54</f>
        <v>28285.96</v>
      </c>
    </row>
    <row r="55" spans="1:14" x14ac:dyDescent="0.25">
      <c r="A55" s="1">
        <v>51</v>
      </c>
      <c r="B55" s="32" t="s">
        <v>13</v>
      </c>
      <c r="C55" s="32" t="s">
        <v>128</v>
      </c>
      <c r="D55" s="33" t="s">
        <v>129</v>
      </c>
      <c r="E55" s="34" t="s">
        <v>130</v>
      </c>
      <c r="F55" s="32" t="s">
        <v>19</v>
      </c>
      <c r="G55" s="35" t="s">
        <v>23</v>
      </c>
      <c r="H55" s="36" t="s">
        <v>24</v>
      </c>
      <c r="I55" s="37">
        <v>6</v>
      </c>
      <c r="J55" s="38">
        <v>41275</v>
      </c>
      <c r="K55" s="32" t="s">
        <v>20</v>
      </c>
      <c r="L55" s="37">
        <v>1070.6600000000001</v>
      </c>
      <c r="M55" s="39" t="s">
        <v>15</v>
      </c>
      <c r="N55" s="37">
        <f>L55*I55</f>
        <v>6423.9600000000009</v>
      </c>
    </row>
    <row r="56" spans="1:14" x14ac:dyDescent="0.25">
      <c r="A56" s="1">
        <v>52</v>
      </c>
      <c r="B56" s="32" t="s">
        <v>13</v>
      </c>
      <c r="C56" s="32" t="s">
        <v>131</v>
      </c>
      <c r="D56" s="33" t="s">
        <v>132</v>
      </c>
      <c r="E56" s="34" t="s">
        <v>133</v>
      </c>
      <c r="F56" s="32" t="s">
        <v>19</v>
      </c>
      <c r="G56" s="35" t="s">
        <v>23</v>
      </c>
      <c r="H56" s="36" t="s">
        <v>24</v>
      </c>
      <c r="I56" s="37">
        <v>4</v>
      </c>
      <c r="J56" s="38">
        <v>41275</v>
      </c>
      <c r="K56" s="32" t="s">
        <v>20</v>
      </c>
      <c r="L56" s="37">
        <v>612.22</v>
      </c>
      <c r="M56" s="39" t="s">
        <v>15</v>
      </c>
      <c r="N56" s="37">
        <f>L56*I56</f>
        <v>2448.88</v>
      </c>
    </row>
    <row r="57" spans="1:14" x14ac:dyDescent="0.25">
      <c r="A57" s="1">
        <v>53</v>
      </c>
      <c r="B57" s="32" t="s">
        <v>13</v>
      </c>
      <c r="C57" s="32" t="s">
        <v>134</v>
      </c>
      <c r="D57" s="33" t="s">
        <v>135</v>
      </c>
      <c r="E57" s="34" t="s">
        <v>136</v>
      </c>
      <c r="F57" s="32" t="s">
        <v>19</v>
      </c>
      <c r="G57" s="35" t="s">
        <v>23</v>
      </c>
      <c r="H57" s="36" t="s">
        <v>24</v>
      </c>
      <c r="I57" s="37">
        <v>2</v>
      </c>
      <c r="J57" s="38">
        <v>41275</v>
      </c>
      <c r="K57" s="32" t="s">
        <v>20</v>
      </c>
      <c r="L57" s="37">
        <v>2329.37</v>
      </c>
      <c r="M57" s="39" t="s">
        <v>15</v>
      </c>
      <c r="N57" s="37">
        <f>L57*I57</f>
        <v>4658.74</v>
      </c>
    </row>
    <row r="58" spans="1:14" x14ac:dyDescent="0.25">
      <c r="A58" s="1">
        <v>54</v>
      </c>
      <c r="B58" s="32" t="s">
        <v>13</v>
      </c>
      <c r="C58" s="32" t="s">
        <v>137</v>
      </c>
      <c r="D58" s="33" t="s">
        <v>138</v>
      </c>
      <c r="E58" s="34" t="s">
        <v>139</v>
      </c>
      <c r="F58" s="32" t="s">
        <v>19</v>
      </c>
      <c r="G58" s="35" t="s">
        <v>23</v>
      </c>
      <c r="H58" s="36" t="s">
        <v>24</v>
      </c>
      <c r="I58" s="37">
        <v>4</v>
      </c>
      <c r="J58" s="38">
        <v>41275</v>
      </c>
      <c r="K58" s="32" t="s">
        <v>20</v>
      </c>
      <c r="L58" s="37">
        <v>420.52</v>
      </c>
      <c r="M58" s="39" t="s">
        <v>15</v>
      </c>
      <c r="N58" s="37">
        <f>L58*I58</f>
        <v>1682.08</v>
      </c>
    </row>
    <row r="59" spans="1:14" x14ac:dyDescent="0.25">
      <c r="A59" s="1">
        <v>55</v>
      </c>
      <c r="B59" s="32" t="s">
        <v>13</v>
      </c>
      <c r="C59" s="32" t="s">
        <v>140</v>
      </c>
      <c r="D59" s="33" t="s">
        <v>141</v>
      </c>
      <c r="E59" s="34" t="s">
        <v>142</v>
      </c>
      <c r="F59" s="32" t="s">
        <v>19</v>
      </c>
      <c r="G59" s="35" t="s">
        <v>23</v>
      </c>
      <c r="H59" s="36" t="s">
        <v>24</v>
      </c>
      <c r="I59" s="37">
        <v>16</v>
      </c>
      <c r="J59" s="38">
        <v>41275</v>
      </c>
      <c r="K59" s="32" t="s">
        <v>20</v>
      </c>
      <c r="L59" s="37">
        <v>8282.9599999999991</v>
      </c>
      <c r="M59" s="39" t="s">
        <v>15</v>
      </c>
      <c r="N59" s="37">
        <f>L59*I59</f>
        <v>132527.35999999999</v>
      </c>
    </row>
    <row r="60" spans="1:14" x14ac:dyDescent="0.25">
      <c r="A60" s="1">
        <v>56</v>
      </c>
      <c r="B60" s="32" t="s">
        <v>13</v>
      </c>
      <c r="C60" s="32" t="s">
        <v>143</v>
      </c>
      <c r="D60" s="33" t="s">
        <v>144</v>
      </c>
      <c r="E60" s="34" t="s">
        <v>145</v>
      </c>
      <c r="F60" s="32" t="s">
        <v>19</v>
      </c>
      <c r="G60" s="35" t="s">
        <v>23</v>
      </c>
      <c r="H60" s="36" t="s">
        <v>24</v>
      </c>
      <c r="I60" s="37">
        <v>7</v>
      </c>
      <c r="J60" s="38">
        <v>41275</v>
      </c>
      <c r="K60" s="32" t="s">
        <v>20</v>
      </c>
      <c r="L60" s="37">
        <v>7242.07</v>
      </c>
      <c r="M60" s="39" t="s">
        <v>15</v>
      </c>
      <c r="N60" s="37">
        <f>L60*I60</f>
        <v>50694.49</v>
      </c>
    </row>
    <row r="61" spans="1:14" x14ac:dyDescent="0.25">
      <c r="A61" s="1">
        <v>57</v>
      </c>
      <c r="B61" s="32" t="s">
        <v>13</v>
      </c>
      <c r="C61" s="32" t="s">
        <v>146</v>
      </c>
      <c r="D61" s="33" t="s">
        <v>147</v>
      </c>
      <c r="E61" s="34" t="s">
        <v>148</v>
      </c>
      <c r="F61" s="32" t="s">
        <v>19</v>
      </c>
      <c r="G61" s="35" t="s">
        <v>23</v>
      </c>
      <c r="H61" s="36" t="s">
        <v>24</v>
      </c>
      <c r="I61" s="37">
        <v>4</v>
      </c>
      <c r="J61" s="38">
        <v>41275</v>
      </c>
      <c r="K61" s="32" t="s">
        <v>20</v>
      </c>
      <c r="L61" s="37">
        <v>4176.96</v>
      </c>
      <c r="M61" s="39" t="s">
        <v>15</v>
      </c>
      <c r="N61" s="37">
        <f>L61*I61</f>
        <v>16707.84</v>
      </c>
    </row>
    <row r="62" spans="1:14" x14ac:dyDescent="0.25">
      <c r="A62" s="1">
        <v>58</v>
      </c>
      <c r="B62" s="32" t="s">
        <v>13</v>
      </c>
      <c r="C62" s="32" t="s">
        <v>149</v>
      </c>
      <c r="D62" s="33" t="s">
        <v>150</v>
      </c>
      <c r="E62" s="34" t="s">
        <v>151</v>
      </c>
      <c r="F62" s="32" t="s">
        <v>19</v>
      </c>
      <c r="G62" s="35" t="s">
        <v>23</v>
      </c>
      <c r="H62" s="36" t="s">
        <v>24</v>
      </c>
      <c r="I62" s="37">
        <v>64</v>
      </c>
      <c r="J62" s="38">
        <v>41275</v>
      </c>
      <c r="K62" s="32" t="s">
        <v>20</v>
      </c>
      <c r="L62" s="37">
        <v>708.05</v>
      </c>
      <c r="M62" s="39" t="s">
        <v>15</v>
      </c>
      <c r="N62" s="37">
        <f>L62*I62</f>
        <v>45315.199999999997</v>
      </c>
    </row>
    <row r="63" spans="1:14" x14ac:dyDescent="0.25">
      <c r="A63" s="1">
        <v>59</v>
      </c>
      <c r="B63" s="32" t="s">
        <v>13</v>
      </c>
      <c r="C63" s="32" t="s">
        <v>152</v>
      </c>
      <c r="D63" s="33" t="s">
        <v>153</v>
      </c>
      <c r="E63" s="34" t="s">
        <v>154</v>
      </c>
      <c r="F63" s="32" t="s">
        <v>19</v>
      </c>
      <c r="G63" s="35" t="s">
        <v>23</v>
      </c>
      <c r="H63" s="36" t="s">
        <v>24</v>
      </c>
      <c r="I63" s="37">
        <v>64</v>
      </c>
      <c r="J63" s="38">
        <v>41275</v>
      </c>
      <c r="K63" s="32" t="s">
        <v>14</v>
      </c>
      <c r="L63" s="37">
        <v>10402.48</v>
      </c>
      <c r="M63" s="39" t="s">
        <v>15</v>
      </c>
      <c r="N63" s="37">
        <f>L63*I63</f>
        <v>665758.71999999997</v>
      </c>
    </row>
    <row r="64" spans="1:14" x14ac:dyDescent="0.25">
      <c r="A64" s="1">
        <v>60</v>
      </c>
      <c r="B64" s="32" t="s">
        <v>13</v>
      </c>
      <c r="C64" s="32" t="s">
        <v>155</v>
      </c>
      <c r="D64" s="33" t="s">
        <v>156</v>
      </c>
      <c r="E64" s="34" t="s">
        <v>157</v>
      </c>
      <c r="F64" s="32" t="s">
        <v>19</v>
      </c>
      <c r="G64" s="35" t="s">
        <v>23</v>
      </c>
      <c r="H64" s="36" t="s">
        <v>24</v>
      </c>
      <c r="I64" s="37">
        <v>18</v>
      </c>
      <c r="J64" s="38">
        <v>41275</v>
      </c>
      <c r="K64" s="32" t="s">
        <v>14</v>
      </c>
      <c r="L64" s="37">
        <v>7813.39</v>
      </c>
      <c r="M64" s="39" t="s">
        <v>15</v>
      </c>
      <c r="N64" s="37">
        <f>L64*I64</f>
        <v>140641.02000000002</v>
      </c>
    </row>
    <row r="65" spans="1:14" x14ac:dyDescent="0.25">
      <c r="A65" s="1">
        <v>61</v>
      </c>
      <c r="B65" s="32" t="s">
        <v>13</v>
      </c>
      <c r="C65" s="32" t="s">
        <v>158</v>
      </c>
      <c r="D65" s="33" t="s">
        <v>159</v>
      </c>
      <c r="E65" s="34" t="s">
        <v>160</v>
      </c>
      <c r="F65" s="32" t="s">
        <v>19</v>
      </c>
      <c r="G65" s="35" t="s">
        <v>23</v>
      </c>
      <c r="H65" s="36" t="s">
        <v>24</v>
      </c>
      <c r="I65" s="37">
        <v>18</v>
      </c>
      <c r="J65" s="38">
        <v>41275</v>
      </c>
      <c r="K65" s="32" t="s">
        <v>14</v>
      </c>
      <c r="L65" s="37">
        <v>5277.46</v>
      </c>
      <c r="M65" s="39" t="s">
        <v>15</v>
      </c>
      <c r="N65" s="37">
        <f>L65*I65</f>
        <v>94994.28</v>
      </c>
    </row>
    <row r="66" spans="1:14" x14ac:dyDescent="0.25">
      <c r="A66" s="1">
        <v>62</v>
      </c>
      <c r="B66" s="32" t="s">
        <v>13</v>
      </c>
      <c r="C66" s="32" t="s">
        <v>161</v>
      </c>
      <c r="D66" s="33" t="s">
        <v>162</v>
      </c>
      <c r="E66" s="34" t="s">
        <v>163</v>
      </c>
      <c r="F66" s="32" t="s">
        <v>19</v>
      </c>
      <c r="G66" s="35" t="s">
        <v>23</v>
      </c>
      <c r="H66" s="36" t="s">
        <v>24</v>
      </c>
      <c r="I66" s="37">
        <v>2</v>
      </c>
      <c r="J66" s="38">
        <v>41275</v>
      </c>
      <c r="K66" s="32" t="s">
        <v>14</v>
      </c>
      <c r="L66" s="37">
        <v>18522.52</v>
      </c>
      <c r="M66" s="39" t="s">
        <v>15</v>
      </c>
      <c r="N66" s="37">
        <f>L66*I66</f>
        <v>37045.040000000001</v>
      </c>
    </row>
    <row r="67" spans="1:14" x14ac:dyDescent="0.25">
      <c r="A67" s="1">
        <v>63</v>
      </c>
      <c r="B67" s="32" t="s">
        <v>13</v>
      </c>
      <c r="C67" s="32" t="s">
        <v>164</v>
      </c>
      <c r="D67" s="33" t="s">
        <v>37</v>
      </c>
      <c r="E67" s="34" t="s">
        <v>165</v>
      </c>
      <c r="F67" s="32" t="s">
        <v>19</v>
      </c>
      <c r="G67" s="35" t="s">
        <v>23</v>
      </c>
      <c r="H67" s="36" t="s">
        <v>24</v>
      </c>
      <c r="I67" s="37">
        <v>2</v>
      </c>
      <c r="J67" s="38">
        <v>41275</v>
      </c>
      <c r="K67" s="32" t="s">
        <v>14</v>
      </c>
      <c r="L67" s="37">
        <v>14846.33</v>
      </c>
      <c r="M67" s="39" t="s">
        <v>15</v>
      </c>
      <c r="N67" s="37">
        <f>L67*I67</f>
        <v>29692.66</v>
      </c>
    </row>
    <row r="68" spans="1:14" x14ac:dyDescent="0.25">
      <c r="A68" s="1">
        <v>64</v>
      </c>
      <c r="B68" s="32" t="s">
        <v>13</v>
      </c>
      <c r="C68" s="32" t="s">
        <v>166</v>
      </c>
      <c r="D68" s="33" t="s">
        <v>167</v>
      </c>
      <c r="E68" s="34" t="s">
        <v>168</v>
      </c>
      <c r="F68" s="32" t="s">
        <v>19</v>
      </c>
      <c r="G68" s="35" t="s">
        <v>23</v>
      </c>
      <c r="H68" s="36" t="s">
        <v>24</v>
      </c>
      <c r="I68" s="37">
        <v>80</v>
      </c>
      <c r="J68" s="38">
        <v>41275</v>
      </c>
      <c r="K68" s="32" t="s">
        <v>14</v>
      </c>
      <c r="L68" s="37">
        <v>394.02</v>
      </c>
      <c r="M68" s="39" t="s">
        <v>15</v>
      </c>
      <c r="N68" s="37">
        <f>L68*I68</f>
        <v>31521.599999999999</v>
      </c>
    </row>
    <row r="69" spans="1:14" x14ac:dyDescent="0.25">
      <c r="A69" s="1">
        <v>65</v>
      </c>
      <c r="B69" s="32" t="s">
        <v>13</v>
      </c>
      <c r="C69" s="32" t="s">
        <v>169</v>
      </c>
      <c r="D69" s="33" t="s">
        <v>170</v>
      </c>
      <c r="E69" s="34" t="s">
        <v>171</v>
      </c>
      <c r="F69" s="32" t="s">
        <v>19</v>
      </c>
      <c r="G69" s="35" t="s">
        <v>23</v>
      </c>
      <c r="H69" s="36" t="s">
        <v>24</v>
      </c>
      <c r="I69" s="37">
        <v>5</v>
      </c>
      <c r="J69" s="38">
        <v>41275</v>
      </c>
      <c r="K69" s="32" t="s">
        <v>20</v>
      </c>
      <c r="L69" s="37">
        <v>49930.32</v>
      </c>
      <c r="M69" s="39" t="s">
        <v>15</v>
      </c>
      <c r="N69" s="37">
        <f>L69*I69</f>
        <v>249651.6</v>
      </c>
    </row>
    <row r="70" spans="1:14" x14ac:dyDescent="0.25">
      <c r="A70" s="1">
        <v>66</v>
      </c>
      <c r="B70" s="32" t="s">
        <v>13</v>
      </c>
      <c r="C70" s="32" t="s">
        <v>172</v>
      </c>
      <c r="D70" s="33" t="s">
        <v>173</v>
      </c>
      <c r="E70" s="34" t="s">
        <v>174</v>
      </c>
      <c r="F70" s="32" t="s">
        <v>19</v>
      </c>
      <c r="G70" s="35" t="s">
        <v>23</v>
      </c>
      <c r="H70" s="36" t="s">
        <v>24</v>
      </c>
      <c r="I70" s="37">
        <v>55</v>
      </c>
      <c r="J70" s="38">
        <v>41275</v>
      </c>
      <c r="K70" s="32" t="s">
        <v>14</v>
      </c>
      <c r="L70" s="37">
        <v>69.66</v>
      </c>
      <c r="M70" s="39" t="s">
        <v>15</v>
      </c>
      <c r="N70" s="37">
        <f>L70*I70</f>
        <v>3831.2999999999997</v>
      </c>
    </row>
    <row r="71" spans="1:14" x14ac:dyDescent="0.25">
      <c r="A71" s="1">
        <v>67</v>
      </c>
      <c r="B71" s="32" t="s">
        <v>13</v>
      </c>
      <c r="C71" s="32" t="s">
        <v>175</v>
      </c>
      <c r="D71" s="33" t="s">
        <v>176</v>
      </c>
      <c r="E71" s="34" t="s">
        <v>177</v>
      </c>
      <c r="F71" s="32" t="s">
        <v>19</v>
      </c>
      <c r="G71" s="35" t="s">
        <v>23</v>
      </c>
      <c r="H71" s="36" t="s">
        <v>24</v>
      </c>
      <c r="I71" s="37">
        <v>15</v>
      </c>
      <c r="J71" s="38">
        <v>41275</v>
      </c>
      <c r="K71" s="32" t="s">
        <v>14</v>
      </c>
      <c r="L71" s="37">
        <v>73.09</v>
      </c>
      <c r="M71" s="39" t="s">
        <v>15</v>
      </c>
      <c r="N71" s="37">
        <f>L71*I71</f>
        <v>1096.3500000000001</v>
      </c>
    </row>
    <row r="72" spans="1:14" x14ac:dyDescent="0.25">
      <c r="A72" s="1">
        <v>68</v>
      </c>
      <c r="B72" s="32" t="s">
        <v>13</v>
      </c>
      <c r="C72" s="32" t="s">
        <v>178</v>
      </c>
      <c r="D72" s="33" t="s">
        <v>179</v>
      </c>
      <c r="E72" s="34" t="s">
        <v>180</v>
      </c>
      <c r="F72" s="32" t="s">
        <v>19</v>
      </c>
      <c r="G72" s="35" t="s">
        <v>23</v>
      </c>
      <c r="H72" s="36" t="s">
        <v>24</v>
      </c>
      <c r="I72" s="37">
        <v>2</v>
      </c>
      <c r="J72" s="38">
        <v>41275</v>
      </c>
      <c r="K72" s="32" t="s">
        <v>14</v>
      </c>
      <c r="L72" s="37">
        <v>3904.1</v>
      </c>
      <c r="M72" s="39" t="s">
        <v>15</v>
      </c>
      <c r="N72" s="37">
        <f>L72*I72</f>
        <v>7808.2</v>
      </c>
    </row>
    <row r="73" spans="1:14" x14ac:dyDescent="0.25">
      <c r="A73" s="1">
        <v>69</v>
      </c>
      <c r="B73" s="32" t="s">
        <v>13</v>
      </c>
      <c r="C73" s="32" t="s">
        <v>181</v>
      </c>
      <c r="D73" s="33" t="s">
        <v>182</v>
      </c>
      <c r="E73" s="34" t="s">
        <v>183</v>
      </c>
      <c r="F73" s="32" t="s">
        <v>19</v>
      </c>
      <c r="G73" s="35" t="s">
        <v>23</v>
      </c>
      <c r="H73" s="36" t="s">
        <v>24</v>
      </c>
      <c r="I73" s="37">
        <v>2</v>
      </c>
      <c r="J73" s="38">
        <v>41275</v>
      </c>
      <c r="K73" s="32" t="s">
        <v>14</v>
      </c>
      <c r="L73" s="37">
        <v>5914.44</v>
      </c>
      <c r="M73" s="39" t="s">
        <v>15</v>
      </c>
      <c r="N73" s="37">
        <f>L73*I73</f>
        <v>11828.88</v>
      </c>
    </row>
    <row r="74" spans="1:14" x14ac:dyDescent="0.25">
      <c r="A74" s="1">
        <v>70</v>
      </c>
      <c r="B74" s="32" t="s">
        <v>13</v>
      </c>
      <c r="C74" s="32" t="s">
        <v>184</v>
      </c>
      <c r="D74" s="33" t="s">
        <v>185</v>
      </c>
      <c r="E74" s="34" t="s">
        <v>186</v>
      </c>
      <c r="F74" s="32" t="s">
        <v>19</v>
      </c>
      <c r="G74" s="35" t="s">
        <v>23</v>
      </c>
      <c r="H74" s="36" t="s">
        <v>24</v>
      </c>
      <c r="I74" s="37">
        <v>8</v>
      </c>
      <c r="J74" s="38">
        <v>41275</v>
      </c>
      <c r="K74" s="32" t="s">
        <v>14</v>
      </c>
      <c r="L74" s="37">
        <v>1106.3800000000001</v>
      </c>
      <c r="M74" s="39" t="s">
        <v>15</v>
      </c>
      <c r="N74" s="37">
        <f>L74*I74</f>
        <v>8851.0400000000009</v>
      </c>
    </row>
    <row r="75" spans="1:14" x14ac:dyDescent="0.25">
      <c r="A75" s="1">
        <v>71</v>
      </c>
      <c r="B75" s="32" t="s">
        <v>13</v>
      </c>
      <c r="C75" s="32" t="s">
        <v>187</v>
      </c>
      <c r="D75" s="33" t="s">
        <v>188</v>
      </c>
      <c r="E75" s="34" t="s">
        <v>189</v>
      </c>
      <c r="F75" s="32" t="s">
        <v>19</v>
      </c>
      <c r="G75" s="35" t="s">
        <v>23</v>
      </c>
      <c r="H75" s="36" t="s">
        <v>24</v>
      </c>
      <c r="I75" s="37">
        <v>6</v>
      </c>
      <c r="J75" s="38">
        <v>41275</v>
      </c>
      <c r="K75" s="32" t="s">
        <v>14</v>
      </c>
      <c r="L75" s="37">
        <v>1106.3800000000001</v>
      </c>
      <c r="M75" s="39" t="s">
        <v>15</v>
      </c>
      <c r="N75" s="37">
        <f>L75*I75</f>
        <v>6638.2800000000007</v>
      </c>
    </row>
    <row r="76" spans="1:14" x14ac:dyDescent="0.25">
      <c r="A76" s="1">
        <v>72</v>
      </c>
      <c r="B76" s="32" t="s">
        <v>13</v>
      </c>
      <c r="C76" s="32" t="s">
        <v>190</v>
      </c>
      <c r="D76" s="33" t="s">
        <v>191</v>
      </c>
      <c r="E76" s="34" t="s">
        <v>192</v>
      </c>
      <c r="F76" s="32" t="s">
        <v>19</v>
      </c>
      <c r="G76" s="35" t="s">
        <v>23</v>
      </c>
      <c r="H76" s="36" t="s">
        <v>24</v>
      </c>
      <c r="I76" s="37">
        <v>2</v>
      </c>
      <c r="J76" s="38">
        <v>41275</v>
      </c>
      <c r="K76" s="32" t="s">
        <v>14</v>
      </c>
      <c r="L76" s="37">
        <v>1327.38</v>
      </c>
      <c r="M76" s="39" t="s">
        <v>15</v>
      </c>
      <c r="N76" s="37">
        <f>L76*I76</f>
        <v>2654.76</v>
      </c>
    </row>
    <row r="77" spans="1:14" x14ac:dyDescent="0.25">
      <c r="A77" s="1">
        <v>73</v>
      </c>
      <c r="B77" s="32" t="s">
        <v>13</v>
      </c>
      <c r="C77" s="32" t="s">
        <v>193</v>
      </c>
      <c r="D77" s="33" t="s">
        <v>194</v>
      </c>
      <c r="E77" s="34" t="s">
        <v>195</v>
      </c>
      <c r="F77" s="32" t="s">
        <v>19</v>
      </c>
      <c r="G77" s="35" t="s">
        <v>23</v>
      </c>
      <c r="H77" s="36" t="s">
        <v>24</v>
      </c>
      <c r="I77" s="37">
        <v>4</v>
      </c>
      <c r="J77" s="38">
        <v>41275</v>
      </c>
      <c r="K77" s="32" t="s">
        <v>14</v>
      </c>
      <c r="L77" s="37">
        <v>1658.88</v>
      </c>
      <c r="M77" s="39" t="s">
        <v>15</v>
      </c>
      <c r="N77" s="37">
        <f>L77*I77</f>
        <v>6635.52</v>
      </c>
    </row>
    <row r="78" spans="1:14" x14ac:dyDescent="0.25">
      <c r="A78" s="1">
        <v>74</v>
      </c>
      <c r="B78" s="32" t="s">
        <v>13</v>
      </c>
      <c r="C78" s="32" t="s">
        <v>196</v>
      </c>
      <c r="D78" s="33" t="s">
        <v>197</v>
      </c>
      <c r="E78" s="34" t="s">
        <v>198</v>
      </c>
      <c r="F78" s="32" t="s">
        <v>19</v>
      </c>
      <c r="G78" s="35" t="s">
        <v>23</v>
      </c>
      <c r="H78" s="36" t="s">
        <v>24</v>
      </c>
      <c r="I78" s="37">
        <v>1</v>
      </c>
      <c r="J78" s="38">
        <v>41275</v>
      </c>
      <c r="K78" s="32" t="s">
        <v>14</v>
      </c>
      <c r="L78" s="37">
        <v>1391.81</v>
      </c>
      <c r="M78" s="39" t="s">
        <v>15</v>
      </c>
      <c r="N78" s="37">
        <f>L78*I78</f>
        <v>1391.81</v>
      </c>
    </row>
    <row r="79" spans="1:14" x14ac:dyDescent="0.25">
      <c r="A79" s="1">
        <v>75</v>
      </c>
      <c r="B79" s="32" t="s">
        <v>13</v>
      </c>
      <c r="C79" s="32" t="s">
        <v>196</v>
      </c>
      <c r="D79" s="33" t="s">
        <v>197</v>
      </c>
      <c r="E79" s="34" t="s">
        <v>198</v>
      </c>
      <c r="F79" s="32" t="s">
        <v>19</v>
      </c>
      <c r="G79" s="35" t="s">
        <v>23</v>
      </c>
      <c r="H79" s="36" t="s">
        <v>24</v>
      </c>
      <c r="I79" s="37">
        <v>3</v>
      </c>
      <c r="J79" s="38">
        <v>41275</v>
      </c>
      <c r="K79" s="32" t="s">
        <v>14</v>
      </c>
      <c r="L79" s="37">
        <v>12193.94</v>
      </c>
      <c r="M79" s="39" t="s">
        <v>15</v>
      </c>
      <c r="N79" s="37">
        <f>L79*I79</f>
        <v>36581.82</v>
      </c>
    </row>
    <row r="80" spans="1:14" x14ac:dyDescent="0.25">
      <c r="A80" s="1">
        <v>76</v>
      </c>
      <c r="B80" s="32" t="s">
        <v>13</v>
      </c>
      <c r="C80" s="32" t="s">
        <v>199</v>
      </c>
      <c r="D80" s="33" t="s">
        <v>200</v>
      </c>
      <c r="E80" s="34" t="s">
        <v>201</v>
      </c>
      <c r="F80" s="32" t="s">
        <v>19</v>
      </c>
      <c r="G80" s="35" t="s">
        <v>23</v>
      </c>
      <c r="H80" s="36" t="s">
        <v>24</v>
      </c>
      <c r="I80" s="37">
        <v>3</v>
      </c>
      <c r="J80" s="38">
        <v>41275</v>
      </c>
      <c r="K80" s="32" t="s">
        <v>14</v>
      </c>
      <c r="L80" s="37">
        <v>83480.72</v>
      </c>
      <c r="M80" s="39" t="s">
        <v>15</v>
      </c>
      <c r="N80" s="37">
        <f>L80*I80</f>
        <v>250442.16</v>
      </c>
    </row>
    <row r="81" spans="1:14" x14ac:dyDescent="0.25">
      <c r="A81" s="1">
        <v>77</v>
      </c>
      <c r="B81" s="32" t="s">
        <v>13</v>
      </c>
      <c r="C81" s="32" t="s">
        <v>202</v>
      </c>
      <c r="D81" s="33" t="s">
        <v>203</v>
      </c>
      <c r="E81" s="34" t="s">
        <v>204</v>
      </c>
      <c r="F81" s="32" t="s">
        <v>19</v>
      </c>
      <c r="G81" s="35" t="s">
        <v>23</v>
      </c>
      <c r="H81" s="36" t="s">
        <v>24</v>
      </c>
      <c r="I81" s="37">
        <v>15</v>
      </c>
      <c r="J81" s="38">
        <v>41275</v>
      </c>
      <c r="K81" s="32" t="s">
        <v>14</v>
      </c>
      <c r="L81" s="37">
        <v>8173.4</v>
      </c>
      <c r="M81" s="39" t="s">
        <v>15</v>
      </c>
      <c r="N81" s="37">
        <f>L81*I81</f>
        <v>122601</v>
      </c>
    </row>
    <row r="82" spans="1:14" x14ac:dyDescent="0.25">
      <c r="A82" s="1">
        <v>78</v>
      </c>
      <c r="B82" s="32" t="s">
        <v>13</v>
      </c>
      <c r="C82" s="32" t="s">
        <v>205</v>
      </c>
      <c r="D82" s="33" t="s">
        <v>206</v>
      </c>
      <c r="E82" s="34" t="s">
        <v>207</v>
      </c>
      <c r="F82" s="32" t="s">
        <v>19</v>
      </c>
      <c r="G82" s="35" t="s">
        <v>23</v>
      </c>
      <c r="H82" s="36" t="s">
        <v>24</v>
      </c>
      <c r="I82" s="37">
        <v>2</v>
      </c>
      <c r="J82" s="38">
        <v>41275</v>
      </c>
      <c r="K82" s="32" t="s">
        <v>14</v>
      </c>
      <c r="L82" s="37">
        <v>4551.3</v>
      </c>
      <c r="M82" s="39" t="s">
        <v>15</v>
      </c>
      <c r="N82" s="37">
        <f>L82*I82</f>
        <v>9102.6</v>
      </c>
    </row>
    <row r="83" spans="1:14" x14ac:dyDescent="0.25">
      <c r="A83" s="1">
        <v>79</v>
      </c>
      <c r="B83" s="32" t="s">
        <v>13</v>
      </c>
      <c r="C83" s="32" t="s">
        <v>205</v>
      </c>
      <c r="D83" s="33" t="s">
        <v>206</v>
      </c>
      <c r="E83" s="34" t="s">
        <v>207</v>
      </c>
      <c r="F83" s="32" t="s">
        <v>19</v>
      </c>
      <c r="G83" s="35" t="s">
        <v>23</v>
      </c>
      <c r="H83" s="36" t="s">
        <v>24</v>
      </c>
      <c r="I83" s="37">
        <v>3</v>
      </c>
      <c r="J83" s="38">
        <v>41275</v>
      </c>
      <c r="K83" s="32" t="s">
        <v>14</v>
      </c>
      <c r="L83" s="37">
        <v>4749.01</v>
      </c>
      <c r="M83" s="39" t="s">
        <v>15</v>
      </c>
      <c r="N83" s="37">
        <f>L83*I83</f>
        <v>14247.03</v>
      </c>
    </row>
    <row r="84" spans="1:14" x14ac:dyDescent="0.25">
      <c r="A84" s="1">
        <v>80</v>
      </c>
      <c r="B84" s="32" t="s">
        <v>13</v>
      </c>
      <c r="C84" s="32" t="s">
        <v>208</v>
      </c>
      <c r="D84" s="33" t="s">
        <v>209</v>
      </c>
      <c r="E84" s="34" t="s">
        <v>210</v>
      </c>
      <c r="F84" s="32" t="s">
        <v>19</v>
      </c>
      <c r="G84" s="35" t="s">
        <v>23</v>
      </c>
      <c r="H84" s="36" t="s">
        <v>24</v>
      </c>
      <c r="I84" s="37">
        <v>1</v>
      </c>
      <c r="J84" s="38">
        <v>41275</v>
      </c>
      <c r="K84" s="32" t="s">
        <v>14</v>
      </c>
      <c r="L84" s="37">
        <v>79336.509999999995</v>
      </c>
      <c r="M84" s="39" t="s">
        <v>15</v>
      </c>
      <c r="N84" s="37">
        <f>L84*I84</f>
        <v>79336.509999999995</v>
      </c>
    </row>
    <row r="85" spans="1:14" x14ac:dyDescent="0.25">
      <c r="A85" s="1">
        <v>81</v>
      </c>
      <c r="B85" s="32" t="s">
        <v>13</v>
      </c>
      <c r="C85" s="32" t="s">
        <v>211</v>
      </c>
      <c r="D85" s="33" t="s">
        <v>212</v>
      </c>
      <c r="E85" s="34" t="s">
        <v>213</v>
      </c>
      <c r="F85" s="32" t="s">
        <v>19</v>
      </c>
      <c r="G85" s="35" t="s">
        <v>23</v>
      </c>
      <c r="H85" s="36" t="s">
        <v>24</v>
      </c>
      <c r="I85" s="37">
        <v>2</v>
      </c>
      <c r="J85" s="38">
        <v>41275</v>
      </c>
      <c r="K85" s="32" t="s">
        <v>214</v>
      </c>
      <c r="L85" s="37">
        <v>5921.62</v>
      </c>
      <c r="M85" s="39" t="s">
        <v>15</v>
      </c>
      <c r="N85" s="37">
        <f>L85*I85</f>
        <v>11843.24</v>
      </c>
    </row>
    <row r="86" spans="1:14" x14ac:dyDescent="0.25">
      <c r="A86" s="1">
        <v>82</v>
      </c>
      <c r="B86" s="32" t="s">
        <v>13</v>
      </c>
      <c r="C86" s="32" t="s">
        <v>215</v>
      </c>
      <c r="D86" s="33" t="s">
        <v>216</v>
      </c>
      <c r="E86" s="34" t="s">
        <v>217</v>
      </c>
      <c r="F86" s="32" t="s">
        <v>19</v>
      </c>
      <c r="G86" s="35" t="s">
        <v>23</v>
      </c>
      <c r="H86" s="36" t="s">
        <v>24</v>
      </c>
      <c r="I86" s="37">
        <v>4</v>
      </c>
      <c r="J86" s="38">
        <v>41275</v>
      </c>
      <c r="K86" s="32" t="s">
        <v>214</v>
      </c>
      <c r="L86" s="37">
        <v>1582.9</v>
      </c>
      <c r="M86" s="39" t="s">
        <v>15</v>
      </c>
      <c r="N86" s="37">
        <f>L86*I86</f>
        <v>6331.6</v>
      </c>
    </row>
    <row r="87" spans="1:14" x14ac:dyDescent="0.25">
      <c r="A87" s="1">
        <v>83</v>
      </c>
      <c r="B87" s="32" t="s">
        <v>13</v>
      </c>
      <c r="C87" s="32" t="s">
        <v>218</v>
      </c>
      <c r="D87" s="33" t="s">
        <v>219</v>
      </c>
      <c r="E87" s="34" t="s">
        <v>220</v>
      </c>
      <c r="F87" s="32" t="s">
        <v>19</v>
      </c>
      <c r="G87" s="35" t="s">
        <v>23</v>
      </c>
      <c r="H87" s="36" t="s">
        <v>24</v>
      </c>
      <c r="I87" s="37">
        <v>1</v>
      </c>
      <c r="J87" s="38">
        <v>41275</v>
      </c>
      <c r="K87" s="32" t="s">
        <v>214</v>
      </c>
      <c r="L87" s="37">
        <v>18879.900000000001</v>
      </c>
      <c r="M87" s="39" t="s">
        <v>15</v>
      </c>
      <c r="N87" s="37">
        <f>L87*I87</f>
        <v>18879.900000000001</v>
      </c>
    </row>
    <row r="88" spans="1:14" x14ac:dyDescent="0.25">
      <c r="A88" s="1">
        <v>84</v>
      </c>
      <c r="B88" s="32" t="s">
        <v>13</v>
      </c>
      <c r="C88" s="32" t="s">
        <v>221</v>
      </c>
      <c r="D88" s="33" t="s">
        <v>222</v>
      </c>
      <c r="E88" s="34" t="s">
        <v>223</v>
      </c>
      <c r="F88" s="32" t="s">
        <v>19</v>
      </c>
      <c r="G88" s="35" t="s">
        <v>23</v>
      </c>
      <c r="H88" s="36" t="s">
        <v>24</v>
      </c>
      <c r="I88" s="37">
        <v>2</v>
      </c>
      <c r="J88" s="38">
        <v>41275</v>
      </c>
      <c r="K88" s="32" t="s">
        <v>14</v>
      </c>
      <c r="L88" s="37">
        <v>35572.97</v>
      </c>
      <c r="M88" s="39" t="s">
        <v>15</v>
      </c>
      <c r="N88" s="37">
        <f>L88*I88</f>
        <v>71145.94</v>
      </c>
    </row>
    <row r="89" spans="1:14" x14ac:dyDescent="0.25">
      <c r="A89" s="1">
        <v>85</v>
      </c>
      <c r="B89" s="32" t="s">
        <v>13</v>
      </c>
      <c r="C89" s="32" t="s">
        <v>224</v>
      </c>
      <c r="D89" s="33" t="s">
        <v>225</v>
      </c>
      <c r="E89" s="34" t="s">
        <v>226</v>
      </c>
      <c r="F89" s="32" t="s">
        <v>19</v>
      </c>
      <c r="G89" s="35" t="s">
        <v>23</v>
      </c>
      <c r="H89" s="36" t="s">
        <v>24</v>
      </c>
      <c r="I89" s="37">
        <v>1</v>
      </c>
      <c r="J89" s="38">
        <v>41275</v>
      </c>
      <c r="K89" s="32" t="s">
        <v>14</v>
      </c>
      <c r="L89" s="37">
        <v>177013.97</v>
      </c>
      <c r="M89" s="39" t="s">
        <v>15</v>
      </c>
      <c r="N89" s="37">
        <f>L89*I89</f>
        <v>177013.97</v>
      </c>
    </row>
    <row r="90" spans="1:14" x14ac:dyDescent="0.25">
      <c r="A90" s="1">
        <v>86</v>
      </c>
      <c r="B90" s="32" t="s">
        <v>13</v>
      </c>
      <c r="C90" s="32" t="s">
        <v>227</v>
      </c>
      <c r="D90" s="33" t="s">
        <v>228</v>
      </c>
      <c r="E90" s="34" t="s">
        <v>229</v>
      </c>
      <c r="F90" s="32" t="s">
        <v>19</v>
      </c>
      <c r="G90" s="35" t="s">
        <v>23</v>
      </c>
      <c r="H90" s="36" t="s">
        <v>24</v>
      </c>
      <c r="I90" s="37">
        <v>1</v>
      </c>
      <c r="J90" s="38">
        <v>41275</v>
      </c>
      <c r="K90" s="32" t="s">
        <v>14</v>
      </c>
      <c r="L90" s="37">
        <v>24930.42</v>
      </c>
      <c r="M90" s="39" t="s">
        <v>15</v>
      </c>
      <c r="N90" s="37">
        <f>L90*I90</f>
        <v>24930.42</v>
      </c>
    </row>
    <row r="91" spans="1:14" x14ac:dyDescent="0.25">
      <c r="A91" s="1">
        <v>87</v>
      </c>
      <c r="B91" s="32" t="s">
        <v>13</v>
      </c>
      <c r="C91" s="32" t="s">
        <v>227</v>
      </c>
      <c r="D91" s="33" t="s">
        <v>228</v>
      </c>
      <c r="E91" s="34" t="s">
        <v>229</v>
      </c>
      <c r="F91" s="32" t="s">
        <v>19</v>
      </c>
      <c r="G91" s="35" t="s">
        <v>23</v>
      </c>
      <c r="H91" s="36" t="s">
        <v>24</v>
      </c>
      <c r="I91" s="37">
        <v>1</v>
      </c>
      <c r="J91" s="38">
        <v>41275</v>
      </c>
      <c r="K91" s="32" t="s">
        <v>14</v>
      </c>
      <c r="L91" s="37">
        <v>34773.47</v>
      </c>
      <c r="M91" s="39" t="s">
        <v>15</v>
      </c>
      <c r="N91" s="37">
        <f>L91*I91</f>
        <v>34773.47</v>
      </c>
    </row>
    <row r="92" spans="1:14" x14ac:dyDescent="0.25">
      <c r="A92" s="1">
        <v>88</v>
      </c>
      <c r="B92" s="32" t="s">
        <v>13</v>
      </c>
      <c r="C92" s="32" t="s">
        <v>230</v>
      </c>
      <c r="D92" s="33" t="s">
        <v>231</v>
      </c>
      <c r="E92" s="34" t="s">
        <v>232</v>
      </c>
      <c r="F92" s="32" t="s">
        <v>19</v>
      </c>
      <c r="G92" s="35" t="s">
        <v>23</v>
      </c>
      <c r="H92" s="36" t="s">
        <v>24</v>
      </c>
      <c r="I92" s="37">
        <v>1</v>
      </c>
      <c r="J92" s="38">
        <v>41275</v>
      </c>
      <c r="K92" s="32" t="s">
        <v>14</v>
      </c>
      <c r="L92" s="37">
        <v>28703.66</v>
      </c>
      <c r="M92" s="39" t="s">
        <v>15</v>
      </c>
      <c r="N92" s="37">
        <f>L92*I92</f>
        <v>28703.66</v>
      </c>
    </row>
    <row r="93" spans="1:14" x14ac:dyDescent="0.25">
      <c r="A93" s="1">
        <v>89</v>
      </c>
      <c r="B93" s="32" t="s">
        <v>13</v>
      </c>
      <c r="C93" s="32" t="s">
        <v>227</v>
      </c>
      <c r="D93" s="33" t="s">
        <v>233</v>
      </c>
      <c r="E93" s="34" t="s">
        <v>234</v>
      </c>
      <c r="F93" s="32" t="s">
        <v>19</v>
      </c>
      <c r="G93" s="35" t="s">
        <v>23</v>
      </c>
      <c r="H93" s="36" t="s">
        <v>24</v>
      </c>
      <c r="I93" s="37">
        <v>12</v>
      </c>
      <c r="J93" s="38">
        <v>41275</v>
      </c>
      <c r="K93" s="32" t="s">
        <v>14</v>
      </c>
      <c r="L93" s="37">
        <v>5381.44</v>
      </c>
      <c r="M93" s="39" t="s">
        <v>15</v>
      </c>
      <c r="N93" s="37">
        <f>L93*I93</f>
        <v>64577.279999999999</v>
      </c>
    </row>
    <row r="94" spans="1:14" x14ac:dyDescent="0.25">
      <c r="A94" s="1">
        <v>90</v>
      </c>
      <c r="B94" s="32" t="s">
        <v>13</v>
      </c>
      <c r="C94" s="32" t="s">
        <v>235</v>
      </c>
      <c r="D94" s="33" t="s">
        <v>236</v>
      </c>
      <c r="E94" s="34" t="s">
        <v>237</v>
      </c>
      <c r="F94" s="32" t="s">
        <v>19</v>
      </c>
      <c r="G94" s="35" t="s">
        <v>23</v>
      </c>
      <c r="H94" s="36" t="s">
        <v>24</v>
      </c>
      <c r="I94" s="37">
        <v>4</v>
      </c>
      <c r="J94" s="38">
        <v>41275</v>
      </c>
      <c r="K94" s="32" t="s">
        <v>14</v>
      </c>
      <c r="L94" s="37">
        <v>28504.959999999999</v>
      </c>
      <c r="M94" s="39" t="s">
        <v>15</v>
      </c>
      <c r="N94" s="37">
        <f>L94*I94</f>
        <v>114019.84</v>
      </c>
    </row>
    <row r="95" spans="1:14" x14ac:dyDescent="0.25">
      <c r="A95" s="1">
        <v>91</v>
      </c>
      <c r="B95" s="32" t="s">
        <v>13</v>
      </c>
      <c r="C95" s="32" t="s">
        <v>238</v>
      </c>
      <c r="D95" s="33" t="s">
        <v>239</v>
      </c>
      <c r="E95" s="34" t="s">
        <v>240</v>
      </c>
      <c r="F95" s="32" t="s">
        <v>19</v>
      </c>
      <c r="G95" s="35" t="s">
        <v>23</v>
      </c>
      <c r="H95" s="36" t="s">
        <v>24</v>
      </c>
      <c r="I95" s="37">
        <v>1</v>
      </c>
      <c r="J95" s="38">
        <v>41275</v>
      </c>
      <c r="K95" s="32" t="s">
        <v>14</v>
      </c>
      <c r="L95" s="37">
        <v>13850.5</v>
      </c>
      <c r="M95" s="39" t="s">
        <v>15</v>
      </c>
      <c r="N95" s="37">
        <f>L95*I95</f>
        <v>13850.5</v>
      </c>
    </row>
    <row r="96" spans="1:14" x14ac:dyDescent="0.25">
      <c r="A96" s="1">
        <v>92</v>
      </c>
      <c r="B96" s="32" t="s">
        <v>13</v>
      </c>
      <c r="C96" s="32" t="s">
        <v>241</v>
      </c>
      <c r="D96" s="33" t="s">
        <v>242</v>
      </c>
      <c r="E96" s="34" t="s">
        <v>243</v>
      </c>
      <c r="F96" s="32" t="s">
        <v>19</v>
      </c>
      <c r="G96" s="35" t="s">
        <v>23</v>
      </c>
      <c r="H96" s="36" t="s">
        <v>24</v>
      </c>
      <c r="I96" s="37">
        <v>2</v>
      </c>
      <c r="J96" s="38">
        <v>41275</v>
      </c>
      <c r="K96" s="32" t="s">
        <v>14</v>
      </c>
      <c r="L96" s="37">
        <v>3773.26</v>
      </c>
      <c r="M96" s="39" t="s">
        <v>15</v>
      </c>
      <c r="N96" s="37">
        <f>L96*I96</f>
        <v>7546.52</v>
      </c>
    </row>
    <row r="97" spans="1:14" x14ac:dyDescent="0.25">
      <c r="A97" s="1">
        <v>93</v>
      </c>
      <c r="B97" s="32" t="s">
        <v>13</v>
      </c>
      <c r="C97" s="32" t="s">
        <v>244</v>
      </c>
      <c r="D97" s="33" t="s">
        <v>245</v>
      </c>
      <c r="E97" s="34" t="s">
        <v>246</v>
      </c>
      <c r="F97" s="32" t="s">
        <v>19</v>
      </c>
      <c r="G97" s="35" t="s">
        <v>23</v>
      </c>
      <c r="H97" s="36" t="s">
        <v>24</v>
      </c>
      <c r="I97" s="37">
        <v>2</v>
      </c>
      <c r="J97" s="38">
        <v>41275</v>
      </c>
      <c r="K97" s="32" t="s">
        <v>14</v>
      </c>
      <c r="L97" s="37">
        <v>50411.29</v>
      </c>
      <c r="M97" s="39" t="s">
        <v>15</v>
      </c>
      <c r="N97" s="37">
        <f>L97*I97</f>
        <v>100822.58</v>
      </c>
    </row>
    <row r="98" spans="1:14" x14ac:dyDescent="0.25">
      <c r="A98" s="1">
        <v>94</v>
      </c>
      <c r="B98" s="32" t="s">
        <v>13</v>
      </c>
      <c r="C98" s="32" t="s">
        <v>247</v>
      </c>
      <c r="D98" s="33" t="s">
        <v>248</v>
      </c>
      <c r="E98" s="34" t="s">
        <v>249</v>
      </c>
      <c r="F98" s="32" t="s">
        <v>19</v>
      </c>
      <c r="G98" s="35" t="s">
        <v>23</v>
      </c>
      <c r="H98" s="36" t="s">
        <v>24</v>
      </c>
      <c r="I98" s="37">
        <v>6</v>
      </c>
      <c r="J98" s="38">
        <v>41275</v>
      </c>
      <c r="K98" s="32" t="s">
        <v>14</v>
      </c>
      <c r="L98" s="37">
        <v>50516.35</v>
      </c>
      <c r="M98" s="39" t="s">
        <v>15</v>
      </c>
      <c r="N98" s="37">
        <f>L98*I98</f>
        <v>303098.09999999998</v>
      </c>
    </row>
    <row r="99" spans="1:14" x14ac:dyDescent="0.25">
      <c r="A99" s="1">
        <v>95</v>
      </c>
      <c r="B99" s="32" t="s">
        <v>13</v>
      </c>
      <c r="C99" s="32" t="s">
        <v>250</v>
      </c>
      <c r="D99" s="33" t="s">
        <v>251</v>
      </c>
      <c r="E99" s="34" t="s">
        <v>252</v>
      </c>
      <c r="F99" s="32" t="s">
        <v>19</v>
      </c>
      <c r="G99" s="35" t="s">
        <v>23</v>
      </c>
      <c r="H99" s="36" t="s">
        <v>24</v>
      </c>
      <c r="I99" s="37">
        <v>4</v>
      </c>
      <c r="J99" s="38">
        <v>41275</v>
      </c>
      <c r="K99" s="32" t="s">
        <v>14</v>
      </c>
      <c r="L99" s="37">
        <v>17397.77</v>
      </c>
      <c r="M99" s="39" t="s">
        <v>15</v>
      </c>
      <c r="N99" s="37">
        <f>L99*I99</f>
        <v>69591.08</v>
      </c>
    </row>
    <row r="100" spans="1:14" x14ac:dyDescent="0.25">
      <c r="A100" s="1">
        <v>96</v>
      </c>
      <c r="B100" s="32" t="s">
        <v>13</v>
      </c>
      <c r="C100" s="32" t="s">
        <v>253</v>
      </c>
      <c r="D100" s="33" t="s">
        <v>254</v>
      </c>
      <c r="E100" s="34" t="s">
        <v>255</v>
      </c>
      <c r="F100" s="32" t="s">
        <v>19</v>
      </c>
      <c r="G100" s="35" t="s">
        <v>23</v>
      </c>
      <c r="H100" s="36" t="s">
        <v>24</v>
      </c>
      <c r="I100" s="37">
        <v>4</v>
      </c>
      <c r="J100" s="38">
        <v>41275</v>
      </c>
      <c r="K100" s="32" t="s">
        <v>14</v>
      </c>
      <c r="L100" s="37">
        <v>17777.23</v>
      </c>
      <c r="M100" s="39" t="s">
        <v>15</v>
      </c>
      <c r="N100" s="37">
        <f>L100*I100</f>
        <v>71108.92</v>
      </c>
    </row>
    <row r="101" spans="1:14" x14ac:dyDescent="0.25">
      <c r="A101" s="1">
        <v>97</v>
      </c>
      <c r="B101" s="32" t="s">
        <v>13</v>
      </c>
      <c r="C101" s="32" t="s">
        <v>256</v>
      </c>
      <c r="D101" s="33" t="s">
        <v>257</v>
      </c>
      <c r="E101" s="34" t="s">
        <v>258</v>
      </c>
      <c r="F101" s="32" t="s">
        <v>19</v>
      </c>
      <c r="G101" s="35" t="s">
        <v>23</v>
      </c>
      <c r="H101" s="36" t="s">
        <v>24</v>
      </c>
      <c r="I101" s="37">
        <v>7</v>
      </c>
      <c r="J101" s="38">
        <v>41275</v>
      </c>
      <c r="K101" s="32" t="s">
        <v>14</v>
      </c>
      <c r="L101" s="37">
        <v>5298.92</v>
      </c>
      <c r="M101" s="39" t="s">
        <v>15</v>
      </c>
      <c r="N101" s="37">
        <f>L101*I101</f>
        <v>37092.44</v>
      </c>
    </row>
    <row r="102" spans="1:14" x14ac:dyDescent="0.25">
      <c r="A102" s="1">
        <v>98</v>
      </c>
      <c r="B102" s="32" t="s">
        <v>13</v>
      </c>
      <c r="C102" s="32" t="s">
        <v>259</v>
      </c>
      <c r="D102" s="33" t="s">
        <v>260</v>
      </c>
      <c r="E102" s="34" t="s">
        <v>261</v>
      </c>
      <c r="F102" s="32" t="s">
        <v>19</v>
      </c>
      <c r="G102" s="35" t="s">
        <v>23</v>
      </c>
      <c r="H102" s="36" t="s">
        <v>24</v>
      </c>
      <c r="I102" s="37">
        <v>7</v>
      </c>
      <c r="J102" s="38">
        <v>41275</v>
      </c>
      <c r="K102" s="32" t="s">
        <v>14</v>
      </c>
      <c r="L102" s="37">
        <v>1269.02</v>
      </c>
      <c r="M102" s="39" t="s">
        <v>15</v>
      </c>
      <c r="N102" s="37">
        <f>L102*I102</f>
        <v>8883.14</v>
      </c>
    </row>
    <row r="103" spans="1:14" x14ac:dyDescent="0.25">
      <c r="A103" s="1">
        <v>99</v>
      </c>
      <c r="B103" s="32" t="s">
        <v>13</v>
      </c>
      <c r="C103" s="32" t="s">
        <v>262</v>
      </c>
      <c r="D103" s="33" t="s">
        <v>263</v>
      </c>
      <c r="E103" s="34" t="s">
        <v>264</v>
      </c>
      <c r="F103" s="32" t="s">
        <v>19</v>
      </c>
      <c r="G103" s="35" t="s">
        <v>23</v>
      </c>
      <c r="H103" s="36" t="s">
        <v>24</v>
      </c>
      <c r="I103" s="37">
        <v>7</v>
      </c>
      <c r="J103" s="38">
        <v>41275</v>
      </c>
      <c r="K103" s="32" t="s">
        <v>14</v>
      </c>
      <c r="L103" s="37">
        <v>1359.95</v>
      </c>
      <c r="M103" s="39" t="s">
        <v>15</v>
      </c>
      <c r="N103" s="37">
        <f>L103*I103</f>
        <v>9519.65</v>
      </c>
    </row>
    <row r="104" spans="1:14" x14ac:dyDescent="0.25">
      <c r="A104" s="1">
        <v>100</v>
      </c>
      <c r="B104" s="32" t="s">
        <v>13</v>
      </c>
      <c r="C104" s="32" t="s">
        <v>265</v>
      </c>
      <c r="D104" s="33" t="s">
        <v>266</v>
      </c>
      <c r="E104" s="34" t="s">
        <v>267</v>
      </c>
      <c r="F104" s="32" t="s">
        <v>19</v>
      </c>
      <c r="G104" s="35" t="s">
        <v>23</v>
      </c>
      <c r="H104" s="36" t="s">
        <v>24</v>
      </c>
      <c r="I104" s="37">
        <v>2</v>
      </c>
      <c r="J104" s="38">
        <v>41275</v>
      </c>
      <c r="K104" s="32" t="s">
        <v>14</v>
      </c>
      <c r="L104" s="37">
        <v>24620.59</v>
      </c>
      <c r="M104" s="39" t="s">
        <v>15</v>
      </c>
      <c r="N104" s="37">
        <f>L104*I104</f>
        <v>49241.18</v>
      </c>
    </row>
    <row r="105" spans="1:14" x14ac:dyDescent="0.25">
      <c r="A105" s="1">
        <v>101</v>
      </c>
      <c r="B105" s="32" t="s">
        <v>13</v>
      </c>
      <c r="C105" s="32" t="s">
        <v>268</v>
      </c>
      <c r="D105" s="33" t="s">
        <v>269</v>
      </c>
      <c r="E105" s="34" t="s">
        <v>270</v>
      </c>
      <c r="F105" s="32" t="s">
        <v>19</v>
      </c>
      <c r="G105" s="35" t="s">
        <v>23</v>
      </c>
      <c r="H105" s="36" t="s">
        <v>24</v>
      </c>
      <c r="I105" s="37">
        <v>6</v>
      </c>
      <c r="J105" s="38">
        <v>41275</v>
      </c>
      <c r="K105" s="32" t="s">
        <v>14</v>
      </c>
      <c r="L105" s="37">
        <v>14073.25</v>
      </c>
      <c r="M105" s="39" t="s">
        <v>15</v>
      </c>
      <c r="N105" s="37">
        <f>L105*I105</f>
        <v>84439.5</v>
      </c>
    </row>
    <row r="106" spans="1:14" x14ac:dyDescent="0.25">
      <c r="A106" s="1">
        <v>102</v>
      </c>
      <c r="B106" s="32" t="s">
        <v>13</v>
      </c>
      <c r="C106" s="32" t="s">
        <v>178</v>
      </c>
      <c r="D106" s="33" t="s">
        <v>271</v>
      </c>
      <c r="E106" s="34" t="s">
        <v>272</v>
      </c>
      <c r="F106" s="32" t="s">
        <v>19</v>
      </c>
      <c r="G106" s="35" t="s">
        <v>23</v>
      </c>
      <c r="H106" s="36" t="s">
        <v>24</v>
      </c>
      <c r="I106" s="37">
        <v>5</v>
      </c>
      <c r="J106" s="38">
        <v>41275</v>
      </c>
      <c r="K106" s="32" t="s">
        <v>14</v>
      </c>
      <c r="L106" s="37">
        <v>3744.97</v>
      </c>
      <c r="M106" s="39" t="s">
        <v>15</v>
      </c>
      <c r="N106" s="37">
        <f>L106*I106</f>
        <v>18724.849999999999</v>
      </c>
    </row>
    <row r="107" spans="1:14" x14ac:dyDescent="0.25">
      <c r="A107" s="1">
        <v>103</v>
      </c>
      <c r="B107" s="32" t="s">
        <v>13</v>
      </c>
      <c r="C107" s="32" t="s">
        <v>273</v>
      </c>
      <c r="D107" s="33" t="s">
        <v>274</v>
      </c>
      <c r="E107" s="34" t="s">
        <v>275</v>
      </c>
      <c r="F107" s="32" t="s">
        <v>19</v>
      </c>
      <c r="G107" s="35" t="s">
        <v>23</v>
      </c>
      <c r="H107" s="36" t="s">
        <v>24</v>
      </c>
      <c r="I107" s="37">
        <v>1</v>
      </c>
      <c r="J107" s="38">
        <v>41275</v>
      </c>
      <c r="K107" s="32" t="s">
        <v>14</v>
      </c>
      <c r="L107" s="37">
        <v>9975.59</v>
      </c>
      <c r="M107" s="39" t="s">
        <v>15</v>
      </c>
      <c r="N107" s="37">
        <f>L107*I107</f>
        <v>9975.59</v>
      </c>
    </row>
    <row r="108" spans="1:14" x14ac:dyDescent="0.25">
      <c r="A108" s="1">
        <v>104</v>
      </c>
      <c r="B108" s="32" t="s">
        <v>13</v>
      </c>
      <c r="C108" s="32" t="s">
        <v>276</v>
      </c>
      <c r="D108" s="33" t="s">
        <v>277</v>
      </c>
      <c r="E108" s="34" t="s">
        <v>278</v>
      </c>
      <c r="F108" s="32" t="s">
        <v>19</v>
      </c>
      <c r="G108" s="35" t="s">
        <v>23</v>
      </c>
      <c r="H108" s="36" t="s">
        <v>24</v>
      </c>
      <c r="I108" s="37">
        <v>8</v>
      </c>
      <c r="J108" s="38">
        <v>41275</v>
      </c>
      <c r="K108" s="32" t="s">
        <v>14</v>
      </c>
      <c r="L108" s="37">
        <v>7280.41</v>
      </c>
      <c r="M108" s="39" t="s">
        <v>15</v>
      </c>
      <c r="N108" s="37">
        <f>L108*I108</f>
        <v>58243.28</v>
      </c>
    </row>
    <row r="109" spans="1:14" x14ac:dyDescent="0.25">
      <c r="A109" s="1">
        <v>105</v>
      </c>
      <c r="B109" s="32" t="s">
        <v>13</v>
      </c>
      <c r="C109" s="32" t="s">
        <v>276</v>
      </c>
      <c r="D109" s="33" t="s">
        <v>277</v>
      </c>
      <c r="E109" s="34" t="s">
        <v>278</v>
      </c>
      <c r="F109" s="32" t="s">
        <v>19</v>
      </c>
      <c r="G109" s="35" t="s">
        <v>23</v>
      </c>
      <c r="H109" s="36" t="s">
        <v>24</v>
      </c>
      <c r="I109" s="37">
        <v>2</v>
      </c>
      <c r="J109" s="38">
        <v>41275</v>
      </c>
      <c r="K109" s="32" t="s">
        <v>14</v>
      </c>
      <c r="L109" s="37">
        <v>5441.76</v>
      </c>
      <c r="M109" s="39" t="s">
        <v>15</v>
      </c>
      <c r="N109" s="37">
        <f>L109*I109</f>
        <v>10883.52</v>
      </c>
    </row>
    <row r="110" spans="1:14" x14ac:dyDescent="0.25">
      <c r="A110" s="1">
        <v>106</v>
      </c>
      <c r="B110" s="32" t="s">
        <v>13</v>
      </c>
      <c r="C110" s="32" t="s">
        <v>279</v>
      </c>
      <c r="D110" s="33" t="s">
        <v>280</v>
      </c>
      <c r="E110" s="34" t="s">
        <v>281</v>
      </c>
      <c r="F110" s="32" t="s">
        <v>19</v>
      </c>
      <c r="G110" s="35" t="s">
        <v>23</v>
      </c>
      <c r="H110" s="36" t="s">
        <v>24</v>
      </c>
      <c r="I110" s="37">
        <v>2</v>
      </c>
      <c r="J110" s="38">
        <v>41275</v>
      </c>
      <c r="K110" s="32" t="s">
        <v>14</v>
      </c>
      <c r="L110" s="37">
        <v>4305.4399999999996</v>
      </c>
      <c r="M110" s="39" t="s">
        <v>15</v>
      </c>
      <c r="N110" s="37">
        <f>L110*I110</f>
        <v>8610.8799999999992</v>
      </c>
    </row>
    <row r="111" spans="1:14" x14ac:dyDescent="0.25">
      <c r="A111" s="1">
        <v>107</v>
      </c>
      <c r="B111" s="32" t="s">
        <v>13</v>
      </c>
      <c r="C111" s="32" t="s">
        <v>279</v>
      </c>
      <c r="D111" s="33" t="s">
        <v>280</v>
      </c>
      <c r="E111" s="34" t="s">
        <v>281</v>
      </c>
      <c r="F111" s="32" t="s">
        <v>19</v>
      </c>
      <c r="G111" s="35" t="s">
        <v>23</v>
      </c>
      <c r="H111" s="36" t="s">
        <v>24</v>
      </c>
      <c r="I111" s="37">
        <v>8</v>
      </c>
      <c r="J111" s="38">
        <v>41275</v>
      </c>
      <c r="K111" s="32" t="s">
        <v>14</v>
      </c>
      <c r="L111" s="37">
        <v>6623.75</v>
      </c>
      <c r="M111" s="39" t="s">
        <v>15</v>
      </c>
      <c r="N111" s="37">
        <f>L111*I111</f>
        <v>52990</v>
      </c>
    </row>
    <row r="112" spans="1:14" x14ac:dyDescent="0.25">
      <c r="A112" s="1">
        <v>108</v>
      </c>
      <c r="B112" s="32" t="s">
        <v>13</v>
      </c>
      <c r="C112" s="32" t="s">
        <v>282</v>
      </c>
      <c r="D112" s="33" t="s">
        <v>283</v>
      </c>
      <c r="E112" s="34" t="s">
        <v>284</v>
      </c>
      <c r="F112" s="32" t="s">
        <v>19</v>
      </c>
      <c r="G112" s="35" t="s">
        <v>23</v>
      </c>
      <c r="H112" s="36" t="s">
        <v>24</v>
      </c>
      <c r="I112" s="37">
        <v>12</v>
      </c>
      <c r="J112" s="38">
        <v>41275</v>
      </c>
      <c r="K112" s="32" t="s">
        <v>14</v>
      </c>
      <c r="L112" s="37">
        <v>5082.0200000000004</v>
      </c>
      <c r="M112" s="39" t="s">
        <v>15</v>
      </c>
      <c r="N112" s="37">
        <f>L112*I112</f>
        <v>60984.240000000005</v>
      </c>
    </row>
    <row r="113" spans="1:14" x14ac:dyDescent="0.25">
      <c r="A113" s="1">
        <v>109</v>
      </c>
      <c r="B113" s="32" t="s">
        <v>13</v>
      </c>
      <c r="C113" s="32" t="s">
        <v>285</v>
      </c>
      <c r="D113" s="33" t="s">
        <v>286</v>
      </c>
      <c r="E113" s="34" t="s">
        <v>287</v>
      </c>
      <c r="F113" s="32" t="s">
        <v>19</v>
      </c>
      <c r="G113" s="35" t="s">
        <v>23</v>
      </c>
      <c r="H113" s="36" t="s">
        <v>24</v>
      </c>
      <c r="I113" s="37">
        <v>2</v>
      </c>
      <c r="J113" s="38">
        <v>41275</v>
      </c>
      <c r="K113" s="32" t="s">
        <v>14</v>
      </c>
      <c r="L113" s="37">
        <v>30419.7</v>
      </c>
      <c r="M113" s="39" t="s">
        <v>15</v>
      </c>
      <c r="N113" s="37">
        <f>L113*I113</f>
        <v>60839.4</v>
      </c>
    </row>
    <row r="114" spans="1:14" x14ac:dyDescent="0.25">
      <c r="A114" s="1">
        <v>110</v>
      </c>
      <c r="B114" s="32" t="s">
        <v>13</v>
      </c>
      <c r="C114" s="32" t="s">
        <v>288</v>
      </c>
      <c r="D114" s="33" t="s">
        <v>289</v>
      </c>
      <c r="E114" s="34" t="s">
        <v>290</v>
      </c>
      <c r="F114" s="32" t="s">
        <v>19</v>
      </c>
      <c r="G114" s="35" t="s">
        <v>23</v>
      </c>
      <c r="H114" s="36" t="s">
        <v>24</v>
      </c>
      <c r="I114" s="37">
        <v>3</v>
      </c>
      <c r="J114" s="38">
        <v>41275</v>
      </c>
      <c r="K114" s="32" t="s">
        <v>214</v>
      </c>
      <c r="L114" s="37">
        <v>20407.03</v>
      </c>
      <c r="M114" s="39" t="s">
        <v>15</v>
      </c>
      <c r="N114" s="37">
        <f>L114*I114</f>
        <v>61221.09</v>
      </c>
    </row>
    <row r="115" spans="1:14" x14ac:dyDescent="0.25">
      <c r="A115" s="1">
        <v>111</v>
      </c>
      <c r="B115" s="32" t="s">
        <v>13</v>
      </c>
      <c r="C115" s="32" t="s">
        <v>291</v>
      </c>
      <c r="D115" s="33" t="s">
        <v>292</v>
      </c>
      <c r="E115" s="34" t="s">
        <v>293</v>
      </c>
      <c r="F115" s="32" t="s">
        <v>19</v>
      </c>
      <c r="G115" s="35" t="s">
        <v>23</v>
      </c>
      <c r="H115" s="36" t="s">
        <v>24</v>
      </c>
      <c r="I115" s="37">
        <v>1</v>
      </c>
      <c r="J115" s="38">
        <v>41244</v>
      </c>
      <c r="K115" s="32" t="s">
        <v>14</v>
      </c>
      <c r="L115" s="37">
        <v>105170.72</v>
      </c>
      <c r="M115" s="39" t="s">
        <v>15</v>
      </c>
      <c r="N115" s="37">
        <f>L115*I115</f>
        <v>105170.72</v>
      </c>
    </row>
    <row r="116" spans="1:14" x14ac:dyDescent="0.25">
      <c r="A116" s="1">
        <v>112</v>
      </c>
      <c r="B116" s="32" t="s">
        <v>13</v>
      </c>
      <c r="C116" s="32">
        <v>1436047</v>
      </c>
      <c r="D116" s="33" t="s">
        <v>294</v>
      </c>
      <c r="E116" s="34" t="s">
        <v>295</v>
      </c>
      <c r="F116" s="32" t="s">
        <v>19</v>
      </c>
      <c r="G116" s="35" t="s">
        <v>23</v>
      </c>
      <c r="H116" s="36" t="s">
        <v>24</v>
      </c>
      <c r="I116" s="37">
        <v>4</v>
      </c>
      <c r="J116" s="38">
        <v>41275</v>
      </c>
      <c r="K116" s="32" t="s">
        <v>14</v>
      </c>
      <c r="L116" s="37">
        <v>1211.69</v>
      </c>
      <c r="M116" s="39" t="s">
        <v>15</v>
      </c>
      <c r="N116" s="37">
        <f>L116*I116</f>
        <v>4846.76</v>
      </c>
    </row>
    <row r="117" spans="1:14" x14ac:dyDescent="0.25">
      <c r="A117" s="1">
        <v>113</v>
      </c>
      <c r="B117" s="32" t="s">
        <v>13</v>
      </c>
      <c r="C117" s="32">
        <v>1167493</v>
      </c>
      <c r="D117" s="33" t="s">
        <v>296</v>
      </c>
      <c r="E117" s="34" t="s">
        <v>297</v>
      </c>
      <c r="F117" s="32" t="s">
        <v>19</v>
      </c>
      <c r="G117" s="35" t="s">
        <v>23</v>
      </c>
      <c r="H117" s="36" t="s">
        <v>24</v>
      </c>
      <c r="I117" s="37">
        <v>2</v>
      </c>
      <c r="J117" s="38">
        <v>41275</v>
      </c>
      <c r="K117" s="32" t="s">
        <v>14</v>
      </c>
      <c r="L117" s="37">
        <v>1417.66</v>
      </c>
      <c r="M117" s="39" t="s">
        <v>15</v>
      </c>
      <c r="N117" s="37">
        <f>L117*I117</f>
        <v>2835.32</v>
      </c>
    </row>
    <row r="118" spans="1:14" x14ac:dyDescent="0.25">
      <c r="A118" s="1">
        <v>114</v>
      </c>
      <c r="B118" s="32" t="s">
        <v>13</v>
      </c>
      <c r="C118" s="32">
        <v>1167497</v>
      </c>
      <c r="D118" s="33" t="s">
        <v>298</v>
      </c>
      <c r="E118" s="34" t="s">
        <v>299</v>
      </c>
      <c r="F118" s="32" t="s">
        <v>19</v>
      </c>
      <c r="G118" s="35" t="s">
        <v>23</v>
      </c>
      <c r="H118" s="36" t="s">
        <v>24</v>
      </c>
      <c r="I118" s="37">
        <v>2</v>
      </c>
      <c r="J118" s="38">
        <v>41275</v>
      </c>
      <c r="K118" s="32" t="s">
        <v>14</v>
      </c>
      <c r="L118" s="37">
        <v>2145.64</v>
      </c>
      <c r="M118" s="39" t="s">
        <v>15</v>
      </c>
      <c r="N118" s="37">
        <f>L118*I118</f>
        <v>4291.28</v>
      </c>
    </row>
    <row r="119" spans="1:14" ht="15.75" thickBot="1" x14ac:dyDescent="0.3">
      <c r="A119" s="1">
        <v>115</v>
      </c>
      <c r="B119" s="10" t="s">
        <v>13</v>
      </c>
      <c r="C119" s="10" t="s">
        <v>125</v>
      </c>
      <c r="D119" s="11" t="s">
        <v>126</v>
      </c>
      <c r="E119" s="12" t="s">
        <v>127</v>
      </c>
      <c r="F119" s="10" t="s">
        <v>19</v>
      </c>
      <c r="G119" s="13" t="s">
        <v>23</v>
      </c>
      <c r="H119" s="14" t="s">
        <v>24</v>
      </c>
      <c r="I119" s="15">
        <v>5</v>
      </c>
      <c r="J119" s="16">
        <v>41275</v>
      </c>
      <c r="K119" s="10" t="s">
        <v>14</v>
      </c>
      <c r="L119" s="15">
        <v>7071.49</v>
      </c>
      <c r="M119" s="17" t="s">
        <v>15</v>
      </c>
      <c r="N119" s="15">
        <f>L119*I119</f>
        <v>35357.449999999997</v>
      </c>
    </row>
    <row r="120" spans="1:14" ht="15.75" thickBot="1" x14ac:dyDescent="0.3">
      <c r="A120" s="23"/>
      <c r="B120" s="20"/>
      <c r="C120" s="20"/>
      <c r="D120" s="20"/>
      <c r="E120" s="20"/>
      <c r="F120" s="20"/>
      <c r="G120" s="24"/>
      <c r="H120" s="25"/>
      <c r="I120" s="21"/>
      <c r="J120" s="20"/>
      <c r="K120" s="20"/>
      <c r="L120" s="21"/>
      <c r="M120" s="22"/>
      <c r="N120" s="19">
        <f>SUM(N5:N119)</f>
        <v>6533150.8899999987</v>
      </c>
    </row>
    <row r="121" spans="1:14" x14ac:dyDescent="0.25">
      <c r="B121" s="18" t="s">
        <v>16</v>
      </c>
    </row>
    <row r="122" spans="1:14" x14ac:dyDescent="0.25">
      <c r="B122" s="18" t="s">
        <v>17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120">
      <formula1>TypeResource</formula1>
    </dataValidation>
    <dataValidation type="decimal" allowBlank="1" showErrorMessage="1" errorTitle="Ошибка!" error="Значение должно быть числом" sqref="N5:N120">
      <formula1>0</formula1>
      <formula2>100000000000</formula2>
    </dataValidation>
    <dataValidation type="decimal" allowBlank="1" showErrorMessage="1" errorTitle="Ошибка!" error="Значение должно быть числом" sqref="I5:I120 L5:L120">
      <formula1>0</formula1>
      <formula2>9999999999999</formula2>
    </dataValidation>
    <dataValidation type="list" allowBlank="1" showInputMessage="1" showErrorMessage="1" sqref="G5:G120">
      <formula1>ClassMater</formula1>
    </dataValidation>
    <dataValidation operator="lessThanOrEqual" allowBlank="1" showInputMessage="1" showErrorMessage="1" sqref="C1:C120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2020-02-12T07:06:54Z</dcterms:modified>
</cp:coreProperties>
</file>